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lan09\Desktop\JOB\JOB93 แจ้งเวียน+แบบ Final\แบบ\2. ที่พักอาศัยระดับชำนาญการพิเศษและอำนวยการระดับต้น (ระดับ ๗-๘)\"/>
    </mc:Choice>
  </mc:AlternateContent>
  <bookViews>
    <workbookView xWindow="0" yWindow="60" windowWidth="20730" windowHeight="9030" tabRatio="909" firstSheet="5" activeTab="5"/>
  </bookViews>
  <sheets>
    <sheet name="สรุป" sheetId="23" state="hidden" r:id="rId1"/>
    <sheet name="งานโครงสร้าง" sheetId="22" state="hidden" r:id="rId2"/>
    <sheet name="งานสถาปัตย์" sheetId="18" state="hidden" r:id="rId3"/>
    <sheet name="งานไฟฟ้า" sheetId="19" state="hidden" r:id="rId4"/>
    <sheet name="งานสุขาภิบาล" sheetId="21" state="hidden" r:id="rId5"/>
    <sheet name="โครงสร้าง (ฐานเสาเข็ม)" sheetId="24" r:id="rId6"/>
    <sheet name="โครงสร้าง (ฐานรากแผ่)" sheetId="28" r:id="rId7"/>
    <sheet name="สถาปัตยกรรม" sheetId="25" r:id="rId8"/>
    <sheet name="ไฟฟ้า" sheetId="27" r:id="rId9"/>
    <sheet name="สุขาภิบาล" sheetId="26" r:id="rId10"/>
  </sheets>
  <definedNames>
    <definedName name="_str1">NA()</definedName>
    <definedName name="_str2">NA()</definedName>
    <definedName name="_str3">NA()</definedName>
    <definedName name="dflt7">NA()</definedName>
    <definedName name="dflt7_6">#N/A</definedName>
    <definedName name="dflt7_7">#N/A</definedName>
    <definedName name="Excel_BuiltIn_Print_Area_16" localSheetId="6">#REF!</definedName>
    <definedName name="Excel_BuiltIn_Print_Area_16">#REF!</definedName>
    <definedName name="Excel_BuiltIn_Print_Area_17" localSheetId="6">#REF!</definedName>
    <definedName name="Excel_BuiltIn_Print_Area_17">#REF!</definedName>
    <definedName name="Excel_BuiltIn_Print_Area_18" localSheetId="6">#REF!</definedName>
    <definedName name="Excel_BuiltIn_Print_Area_18">#REF!</definedName>
    <definedName name="Excel_BuiltIn_Print_Titles_16" localSheetId="6">#REF!</definedName>
    <definedName name="Excel_BuiltIn_Print_Titles_16">#REF!</definedName>
    <definedName name="Excel_BuiltIn_Print_Titles_17" localSheetId="6">#REF!</definedName>
    <definedName name="Excel_BuiltIn_Print_Titles_17">#REF!</definedName>
    <definedName name="Excel_BuiltIn_Print_Titles_18" localSheetId="6">#REF!</definedName>
    <definedName name="Excel_BuiltIn_Print_Titles_18">#REF!</definedName>
    <definedName name="Print_Area_MI">NA()</definedName>
    <definedName name="Print_Area_MI_6">#N/A</definedName>
    <definedName name="Print_Area_MI_7">#N/A</definedName>
    <definedName name="_xlnm.Print_Titles" localSheetId="1">งานโครงสร้าง!$1:$6</definedName>
    <definedName name="_xlnm.Print_Titles" localSheetId="3">งานไฟฟ้า!$1:$6</definedName>
    <definedName name="_xlnm.Print_Titles" localSheetId="2">งานสถาปัตย์!$1:$6</definedName>
    <definedName name="_xlnm.Print_Titles" localSheetId="4">งานสุขาภิบาล!$1:$6</definedName>
    <definedName name="str1_6">#N/A</definedName>
    <definedName name="str1_7">#N/A</definedName>
    <definedName name="str2_6">#N/A</definedName>
    <definedName name="str2_7">#N/A</definedName>
    <definedName name="str3_6">#N/A</definedName>
    <definedName name="str3_7">#N/A</definedName>
    <definedName name="Total" localSheetId="6">#REF!</definedName>
    <definedName name="Total">#REF!</definedName>
    <definedName name="อาคารจั่ว" localSheetId="6">#REF!</definedName>
    <definedName name="อาคารจั่ว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15" i="18" l="1"/>
  <c r="F15" i="18"/>
  <c r="I15" i="18" s="1"/>
  <c r="D15" i="18"/>
  <c r="H9" i="18" l="1"/>
  <c r="F9" i="18"/>
  <c r="I9" i="18" l="1"/>
  <c r="I58" i="22" l="1"/>
  <c r="H83" i="18" l="1"/>
  <c r="F83" i="18"/>
  <c r="H77" i="18"/>
  <c r="F77" i="18"/>
  <c r="G55" i="18"/>
  <c r="H55" i="18" s="1"/>
  <c r="F55" i="18"/>
  <c r="I55" i="18" s="1"/>
  <c r="G54" i="18"/>
  <c r="H54" i="18" s="1"/>
  <c r="F54" i="18"/>
  <c r="G53" i="18"/>
  <c r="H53" i="18" s="1"/>
  <c r="F53" i="18"/>
  <c r="G52" i="18"/>
  <c r="H52" i="18" s="1"/>
  <c r="F52" i="18"/>
  <c r="G30" i="18"/>
  <c r="H30" i="18" s="1"/>
  <c r="F30" i="18"/>
  <c r="G29" i="18"/>
  <c r="H29" i="18" s="1"/>
  <c r="F29" i="18"/>
  <c r="I29" i="18" s="1"/>
  <c r="G28" i="18"/>
  <c r="H28" i="18" s="1"/>
  <c r="F28" i="18"/>
  <c r="G27" i="18"/>
  <c r="H27" i="18" s="1"/>
  <c r="F27" i="18"/>
  <c r="H25" i="18"/>
  <c r="F25" i="18"/>
  <c r="H24" i="18"/>
  <c r="F24" i="18"/>
  <c r="F12" i="18"/>
  <c r="H12" i="18"/>
  <c r="F13" i="18"/>
  <c r="H13" i="18"/>
  <c r="I13" i="18" s="1"/>
  <c r="F14" i="18"/>
  <c r="G14" i="18"/>
  <c r="H14" i="18" s="1"/>
  <c r="H82" i="18"/>
  <c r="F82" i="18"/>
  <c r="H81" i="18"/>
  <c r="F81" i="18"/>
  <c r="H11" i="18"/>
  <c r="F11" i="18"/>
  <c r="H10" i="18"/>
  <c r="F10" i="18"/>
  <c r="H8" i="18"/>
  <c r="F8" i="18"/>
  <c r="I28" i="18" l="1"/>
  <c r="I54" i="18"/>
  <c r="I52" i="18"/>
  <c r="I25" i="18"/>
  <c r="I83" i="18"/>
  <c r="I77" i="18"/>
  <c r="I53" i="18"/>
  <c r="I27" i="18"/>
  <c r="I14" i="18"/>
  <c r="I11" i="18"/>
  <c r="I30" i="18"/>
  <c r="I24" i="18"/>
  <c r="I81" i="18"/>
  <c r="I82" i="18"/>
  <c r="I12" i="18"/>
  <c r="I8" i="18"/>
  <c r="I10" i="18"/>
  <c r="I16" i="18" l="1"/>
  <c r="I85" i="18"/>
  <c r="I20" i="23" s="1"/>
  <c r="H33" i="22"/>
  <c r="F33" i="22"/>
  <c r="H30" i="22"/>
  <c r="F30" i="22"/>
  <c r="H29" i="22"/>
  <c r="F29" i="22"/>
  <c r="H28" i="22"/>
  <c r="F28" i="22"/>
  <c r="H27" i="22"/>
  <c r="F27" i="22"/>
  <c r="I27" i="22" s="1"/>
  <c r="H24" i="22"/>
  <c r="F24" i="22"/>
  <c r="H23" i="22"/>
  <c r="F23" i="22"/>
  <c r="H20" i="22"/>
  <c r="F20" i="22"/>
  <c r="H19" i="22"/>
  <c r="F19" i="22"/>
  <c r="H18" i="22"/>
  <c r="F18" i="22"/>
  <c r="H15" i="22"/>
  <c r="H14" i="22"/>
  <c r="F14" i="22"/>
  <c r="D13" i="22"/>
  <c r="H13" i="22" s="1"/>
  <c r="H12" i="22"/>
  <c r="F12" i="22"/>
  <c r="H11" i="22"/>
  <c r="F11" i="22"/>
  <c r="H7" i="22"/>
  <c r="F7" i="22"/>
  <c r="I13" i="23" l="1"/>
  <c r="I33" i="22"/>
  <c r="I23" i="22"/>
  <c r="I29" i="22"/>
  <c r="I11" i="22"/>
  <c r="I20" i="22"/>
  <c r="I24" i="22"/>
  <c r="I18" i="22"/>
  <c r="I7" i="22"/>
  <c r="I12" i="22"/>
  <c r="I19" i="22"/>
  <c r="I30" i="22"/>
  <c r="I14" i="22"/>
  <c r="I28" i="22"/>
  <c r="F13" i="22"/>
  <c r="I13" i="22" s="1"/>
  <c r="I16" i="22" l="1"/>
  <c r="I7" i="23" s="1"/>
  <c r="I35" i="22"/>
  <c r="I8" i="23" s="1"/>
  <c r="H44" i="22"/>
  <c r="F44" i="22"/>
  <c r="H43" i="22"/>
  <c r="F43" i="22"/>
  <c r="H42" i="22"/>
  <c r="F42" i="22"/>
  <c r="H41" i="22"/>
  <c r="F41" i="22"/>
  <c r="H40" i="22"/>
  <c r="F40" i="22"/>
  <c r="H39" i="22"/>
  <c r="F39" i="22"/>
  <c r="H38" i="22"/>
  <c r="F38" i="22"/>
  <c r="H37" i="22"/>
  <c r="F37" i="22"/>
  <c r="I38" i="22" l="1"/>
  <c r="I39" i="22"/>
  <c r="I10" i="23"/>
  <c r="I42" i="22"/>
  <c r="I44" i="22"/>
  <c r="I43" i="22"/>
  <c r="I37" i="22"/>
  <c r="I40" i="22"/>
  <c r="I41" i="22"/>
  <c r="G60" i="21"/>
  <c r="H60" i="21" s="1"/>
  <c r="F60" i="21"/>
  <c r="H59" i="21"/>
  <c r="F59" i="21"/>
  <c r="H58" i="21"/>
  <c r="F58" i="21"/>
  <c r="H53" i="21"/>
  <c r="F53" i="21"/>
  <c r="H51" i="21"/>
  <c r="F51" i="21"/>
  <c r="G49" i="21"/>
  <c r="H49" i="21" s="1"/>
  <c r="F49" i="21"/>
  <c r="G47" i="21"/>
  <c r="H47" i="21" s="1"/>
  <c r="F47" i="21"/>
  <c r="H46" i="21"/>
  <c r="F46" i="21"/>
  <c r="G41" i="21"/>
  <c r="H41" i="21" s="1"/>
  <c r="F41" i="21"/>
  <c r="G40" i="21"/>
  <c r="H40" i="21" s="1"/>
  <c r="F40" i="21"/>
  <c r="H39" i="21"/>
  <c r="F39" i="21"/>
  <c r="H38" i="21"/>
  <c r="F38" i="21"/>
  <c r="G37" i="21"/>
  <c r="H37" i="21" s="1"/>
  <c r="F37" i="21"/>
  <c r="H36" i="21"/>
  <c r="F36" i="21"/>
  <c r="G29" i="21"/>
  <c r="H29" i="21" s="1"/>
  <c r="F29" i="21"/>
  <c r="G28" i="21"/>
  <c r="H28" i="21" s="1"/>
  <c r="F28" i="21"/>
  <c r="G27" i="21"/>
  <c r="H27" i="21" s="1"/>
  <c r="F27" i="21"/>
  <c r="H25" i="21"/>
  <c r="F25" i="21"/>
  <c r="H24" i="21"/>
  <c r="F24" i="21"/>
  <c r="G23" i="21"/>
  <c r="H23" i="21" s="1"/>
  <c r="F23" i="21"/>
  <c r="G22" i="21"/>
  <c r="H22" i="21" s="1"/>
  <c r="F22" i="21"/>
  <c r="G21" i="21"/>
  <c r="H21" i="21" s="1"/>
  <c r="F21" i="21"/>
  <c r="G16" i="21"/>
  <c r="H16" i="21" s="1"/>
  <c r="F16" i="21"/>
  <c r="G15" i="21"/>
  <c r="H15" i="21" s="1"/>
  <c r="F15" i="21"/>
  <c r="H14" i="21"/>
  <c r="F14" i="21"/>
  <c r="H13" i="21"/>
  <c r="F13" i="21"/>
  <c r="G12" i="21"/>
  <c r="H12" i="21" s="1"/>
  <c r="F12" i="21"/>
  <c r="G11" i="21"/>
  <c r="H11" i="21" s="1"/>
  <c r="F11" i="21"/>
  <c r="G10" i="21"/>
  <c r="H10" i="21" s="1"/>
  <c r="F10" i="21"/>
  <c r="G9" i="21"/>
  <c r="H9" i="21" s="1"/>
  <c r="F9" i="21"/>
  <c r="G52" i="19"/>
  <c r="H52" i="19" s="1"/>
  <c r="F52" i="19"/>
  <c r="H51" i="19"/>
  <c r="F51" i="19"/>
  <c r="H50" i="19"/>
  <c r="F50" i="19"/>
  <c r="H49" i="19"/>
  <c r="F49" i="19"/>
  <c r="H48" i="19"/>
  <c r="F48" i="19"/>
  <c r="G44" i="19"/>
  <c r="H44" i="19" s="1"/>
  <c r="F44" i="19"/>
  <c r="G43" i="19"/>
  <c r="H43" i="19" s="1"/>
  <c r="F43" i="19"/>
  <c r="H42" i="19"/>
  <c r="F42" i="19"/>
  <c r="H41" i="19"/>
  <c r="F41" i="19"/>
  <c r="H40" i="19"/>
  <c r="F40" i="19"/>
  <c r="H39" i="19"/>
  <c r="F39" i="19"/>
  <c r="H38" i="19"/>
  <c r="F38" i="19"/>
  <c r="G34" i="19"/>
  <c r="H34" i="19" s="1"/>
  <c r="F34" i="19"/>
  <c r="G33" i="19"/>
  <c r="H33" i="19" s="1"/>
  <c r="F33" i="19"/>
  <c r="G32" i="19"/>
  <c r="H32" i="19" s="1"/>
  <c r="F32" i="19"/>
  <c r="H31" i="19"/>
  <c r="F31" i="19"/>
  <c r="H30" i="19"/>
  <c r="F30" i="19"/>
  <c r="G29" i="19"/>
  <c r="H29" i="19" s="1"/>
  <c r="F29" i="19"/>
  <c r="G25" i="19"/>
  <c r="H25" i="19" s="1"/>
  <c r="F25" i="19"/>
  <c r="H24" i="19"/>
  <c r="F24" i="19"/>
  <c r="H23" i="19"/>
  <c r="F23" i="19"/>
  <c r="H22" i="19"/>
  <c r="F22" i="19"/>
  <c r="H21" i="19"/>
  <c r="F21" i="19"/>
  <c r="H20" i="19"/>
  <c r="F20" i="19"/>
  <c r="H19" i="19"/>
  <c r="F19" i="19"/>
  <c r="G18" i="19"/>
  <c r="H18" i="19" s="1"/>
  <c r="F18" i="19"/>
  <c r="G14" i="19"/>
  <c r="H14" i="19" s="1"/>
  <c r="F14" i="19"/>
  <c r="H13" i="19"/>
  <c r="F13" i="19"/>
  <c r="H12" i="19"/>
  <c r="F12" i="19"/>
  <c r="H11" i="19"/>
  <c r="F11" i="19"/>
  <c r="H10" i="19"/>
  <c r="F10" i="19"/>
  <c r="H9" i="19"/>
  <c r="F9" i="19"/>
  <c r="H76" i="18"/>
  <c r="F76" i="18"/>
  <c r="H75" i="18"/>
  <c r="F75" i="18"/>
  <c r="H74" i="18"/>
  <c r="F74" i="18"/>
  <c r="H73" i="18"/>
  <c r="F73" i="18"/>
  <c r="H72" i="18"/>
  <c r="F72" i="18"/>
  <c r="H71" i="18"/>
  <c r="F71" i="18"/>
  <c r="H70" i="18"/>
  <c r="F70" i="18"/>
  <c r="H69" i="18"/>
  <c r="F69" i="18"/>
  <c r="H68" i="18"/>
  <c r="F68" i="18"/>
  <c r="H67" i="18"/>
  <c r="F67" i="18"/>
  <c r="H63" i="18"/>
  <c r="F63" i="18"/>
  <c r="H62" i="18"/>
  <c r="F62" i="18"/>
  <c r="G58" i="18"/>
  <c r="H58" i="18" s="1"/>
  <c r="F58" i="18"/>
  <c r="G57" i="18"/>
  <c r="H57" i="18" s="1"/>
  <c r="F57" i="18"/>
  <c r="G56" i="18"/>
  <c r="H56" i="18" s="1"/>
  <c r="F56" i="18"/>
  <c r="G51" i="18"/>
  <c r="H51" i="18" s="1"/>
  <c r="F51" i="18"/>
  <c r="H50" i="18"/>
  <c r="F50" i="18"/>
  <c r="H49" i="18"/>
  <c r="F49" i="18"/>
  <c r="H48" i="18"/>
  <c r="F48" i="18"/>
  <c r="H44" i="18"/>
  <c r="F44" i="18"/>
  <c r="H43" i="18"/>
  <c r="F43" i="18"/>
  <c r="H42" i="18"/>
  <c r="F42" i="18"/>
  <c r="G38" i="18"/>
  <c r="H38" i="18" s="1"/>
  <c r="F38" i="18"/>
  <c r="H37" i="18"/>
  <c r="F37" i="18"/>
  <c r="G23" i="18"/>
  <c r="H23" i="18" s="1"/>
  <c r="F23" i="18"/>
  <c r="H21" i="18"/>
  <c r="F21" i="18"/>
  <c r="H19" i="18"/>
  <c r="F19" i="18"/>
  <c r="I60" i="21" l="1"/>
  <c r="I47" i="21"/>
  <c r="I45" i="22"/>
  <c r="I9" i="23" s="1"/>
  <c r="I11" i="23"/>
  <c r="I59" i="21"/>
  <c r="I29" i="21"/>
  <c r="I44" i="18"/>
  <c r="I58" i="18"/>
  <c r="I21" i="18"/>
  <c r="I50" i="18"/>
  <c r="I62" i="18"/>
  <c r="I48" i="18"/>
  <c r="I51" i="18"/>
  <c r="I51" i="21"/>
  <c r="I58" i="21"/>
  <c r="I25" i="21"/>
  <c r="I28" i="21"/>
  <c r="I46" i="21"/>
  <c r="I49" i="21"/>
  <c r="I27" i="21"/>
  <c r="I53" i="21"/>
  <c r="I37" i="21"/>
  <c r="I39" i="21"/>
  <c r="I41" i="21"/>
  <c r="I36" i="21"/>
  <c r="I38" i="21"/>
  <c r="I40" i="21"/>
  <c r="I10" i="21"/>
  <c r="I12" i="21"/>
  <c r="I14" i="21"/>
  <c r="I16" i="21"/>
  <c r="I22" i="21"/>
  <c r="I24" i="21"/>
  <c r="I9" i="21"/>
  <c r="I11" i="21"/>
  <c r="I13" i="21"/>
  <c r="I15" i="21"/>
  <c r="I21" i="21"/>
  <c r="I23" i="21"/>
  <c r="I18" i="19"/>
  <c r="I49" i="19"/>
  <c r="I51" i="19"/>
  <c r="I43" i="19"/>
  <c r="I50" i="19"/>
  <c r="I39" i="19"/>
  <c r="I41" i="19"/>
  <c r="I48" i="19"/>
  <c r="I19" i="19"/>
  <c r="I21" i="19"/>
  <c r="I23" i="19"/>
  <c r="I30" i="19"/>
  <c r="I32" i="19"/>
  <c r="I11" i="19"/>
  <c r="I14" i="19"/>
  <c r="I25" i="19"/>
  <c r="I44" i="19"/>
  <c r="I34" i="19"/>
  <c r="I38" i="19"/>
  <c r="I40" i="19"/>
  <c r="I42" i="19"/>
  <c r="I10" i="19"/>
  <c r="I12" i="19"/>
  <c r="I13" i="19"/>
  <c r="I20" i="19"/>
  <c r="I22" i="19"/>
  <c r="I24" i="19"/>
  <c r="I52" i="19"/>
  <c r="I29" i="19"/>
  <c r="I31" i="19"/>
  <c r="I33" i="19"/>
  <c r="I9" i="19"/>
  <c r="I43" i="18"/>
  <c r="I57" i="18"/>
  <c r="I70" i="18"/>
  <c r="I74" i="18"/>
  <c r="I23" i="18"/>
  <c r="I37" i="18"/>
  <c r="I69" i="18"/>
  <c r="I73" i="18"/>
  <c r="I63" i="18"/>
  <c r="I68" i="18"/>
  <c r="I72" i="18"/>
  <c r="I76" i="18"/>
  <c r="I42" i="18"/>
  <c r="I45" i="18" s="1"/>
  <c r="I16" i="23" s="1"/>
  <c r="I49" i="18"/>
  <c r="I56" i="18"/>
  <c r="I38" i="18"/>
  <c r="I67" i="18"/>
  <c r="I71" i="18"/>
  <c r="I75" i="18"/>
  <c r="I19" i="18"/>
  <c r="I53" i="19" l="1"/>
  <c r="I61" i="21"/>
  <c r="I64" i="18"/>
  <c r="I18" i="23" s="1"/>
  <c r="I42" i="21"/>
  <c r="I15" i="19"/>
  <c r="I17" i="21"/>
  <c r="I45" i="19"/>
  <c r="I32" i="18"/>
  <c r="I35" i="19"/>
  <c r="I54" i="21"/>
  <c r="I78" i="18"/>
  <c r="I19" i="23" s="1"/>
  <c r="I59" i="18"/>
  <c r="I17" i="23" s="1"/>
  <c r="I26" i="19"/>
  <c r="I30" i="21"/>
  <c r="H36" i="18"/>
  <c r="F36" i="18"/>
  <c r="H35" i="18"/>
  <c r="F35" i="18"/>
  <c r="I63" i="21" l="1"/>
  <c r="I25" i="23" s="1"/>
  <c r="I14" i="23"/>
  <c r="I55" i="19"/>
  <c r="I23" i="23" s="1"/>
  <c r="I35" i="18"/>
  <c r="I36" i="18"/>
  <c r="I39" i="18" l="1"/>
  <c r="I15" i="23" s="1"/>
  <c r="I21" i="23" s="1"/>
  <c r="I27" i="23" s="1"/>
  <c r="I30" i="23" s="1"/>
  <c r="I87" i="18"/>
</calcChain>
</file>

<file path=xl/sharedStrings.xml><?xml version="1.0" encoding="utf-8"?>
<sst xmlns="http://schemas.openxmlformats.org/spreadsheetml/2006/main" count="1006" uniqueCount="384">
  <si>
    <t>กก.</t>
  </si>
  <si>
    <t>ไม้แบบ</t>
  </si>
  <si>
    <t>ตะปู</t>
  </si>
  <si>
    <t>ลวดผูกเหล็ก</t>
  </si>
  <si>
    <t>ลำดับที่</t>
  </si>
  <si>
    <t>รายการ</t>
  </si>
  <si>
    <t>หน่วย</t>
  </si>
  <si>
    <t>รวม</t>
  </si>
  <si>
    <t>ปริมาณ</t>
  </si>
  <si>
    <t>1</t>
  </si>
  <si>
    <t>งานปักผังกำหนดแนวและระดับก่อสร้าง</t>
  </si>
  <si>
    <t>ตร.ม.</t>
  </si>
  <si>
    <t>รวมงานปักผังกำหนดแนวและระดับก่อสร้าง</t>
  </si>
  <si>
    <t>2</t>
  </si>
  <si>
    <t>งานเสาเข็มและงานดิน</t>
  </si>
  <si>
    <t>เจาะสำรวจดิน (SOIL BORING TEST)</t>
  </si>
  <si>
    <t>หลุม</t>
  </si>
  <si>
    <t>ต้น</t>
  </si>
  <si>
    <t>ตัดหัวเสาเข็ม</t>
  </si>
  <si>
    <t>ขุดดิน+ถมกลับ</t>
  </si>
  <si>
    <t>ลบ.ม.</t>
  </si>
  <si>
    <t>ทรายหยาบอัดแน่น</t>
  </si>
  <si>
    <t>งานดินถม</t>
  </si>
  <si>
    <t>3</t>
  </si>
  <si>
    <t>งานคอนกรีต+พื้นสำเร็จ</t>
  </si>
  <si>
    <t>คอนกรีตหยาบ 1:3:5</t>
  </si>
  <si>
    <t>คอนกรีตโครงสร้าง 1:2:4</t>
  </si>
  <si>
    <t>แผ่นพื้นสำเร็จรูป</t>
  </si>
  <si>
    <t>4</t>
  </si>
  <si>
    <t>งานไม้แบบ</t>
  </si>
  <si>
    <t>ไม้แบบทั่วไป</t>
  </si>
  <si>
    <t>รวม ปริมาณ</t>
  </si>
  <si>
    <t>งานเหล็กเสริมโครงสร้าง</t>
  </si>
  <si>
    <t>เหล็กเสริมกลม SR-24 RB6</t>
  </si>
  <si>
    <t>เหล็กเสริมกลม SR-24 RB9</t>
  </si>
  <si>
    <t>เหล็กเสริมข้ออ้อย SD-40 DB 12</t>
  </si>
  <si>
    <t>เหล็กเสริมข้ออ้อย SD-40 DB 16</t>
  </si>
  <si>
    <t>เหล็กเสริมข้ออ้อย SD-40 DB20</t>
  </si>
  <si>
    <t>เหล็กเสริมข้ออ้อย SD-40 DB25</t>
  </si>
  <si>
    <t>ค่าวัสดุ</t>
  </si>
  <si>
    <t>ค่าแรง</t>
  </si>
  <si>
    <t>รวมเงิน</t>
  </si>
  <si>
    <t>หมายเหตุ</t>
  </si>
  <si>
    <t>๏</t>
  </si>
  <si>
    <t>จำนวนเงิน</t>
  </si>
  <si>
    <r>
      <rPr>
        <i/>
        <sz val="14"/>
        <rFont val="TH SarabunPSK"/>
        <family val="2"/>
      </rPr>
      <t>@</t>
    </r>
  </si>
  <si>
    <t>คอนกรีต</t>
  </si>
  <si>
    <t>ดร.ม.</t>
  </si>
  <si>
    <t>ลบม.</t>
  </si>
  <si>
    <t>งานเหล็กโครงสร้างหลังคา</t>
  </si>
  <si>
    <t>เหล็กกล่อง 50x50x2.3 มม.</t>
  </si>
  <si>
    <t>ท่อน</t>
  </si>
  <si>
    <t>เหล็กซี 100x50x20x2.3 มม.</t>
  </si>
  <si>
    <t>เหล็กซี 150x50x20x3.2 มม.</t>
  </si>
  <si>
    <t>ทาสีกันสนิม</t>
  </si>
  <si>
    <t>เชิงชายไม้เนื้อแข็ง l"x8"</t>
  </si>
  <si>
    <t>ม.</t>
  </si>
  <si>
    <t>ทับเชิงชายไม้เนื้อแข็ง l"x6"</t>
  </si>
  <si>
    <t xml:space="preserve">ค่าวัสดุ </t>
  </si>
  <si>
    <t>ผนังฉาบปูนเรียบ</t>
  </si>
  <si>
    <t>ชุด</t>
  </si>
  <si>
    <t>ผนังก่ออิฐครึ่งแผ่น</t>
  </si>
  <si>
    <t>รวมงานเหล็กเสริมโครงสร้างบันได</t>
  </si>
  <si>
    <t>738.00</t>
  </si>
  <si>
    <t>เหล็กซี 125x50x20x3.2 มม.</t>
  </si>
  <si>
    <r>
      <rPr>
        <i/>
        <sz val="12"/>
        <rFont val="Tahoma"/>
        <family val="2"/>
      </rPr>
      <t>@</t>
    </r>
  </si>
  <si>
    <t>งานโครงสร้าง</t>
  </si>
  <si>
    <t>งานโครงสร้างเสา คาน พื้น</t>
  </si>
  <si>
    <t>งานสถาปัตย์</t>
  </si>
  <si>
    <t>แบบคอนเทม</t>
  </si>
  <si>
    <t>หมวดงานพื้น</t>
  </si>
  <si>
    <t>งานสถาปัตยกรรม</t>
  </si>
  <si>
    <t>หมวดงานผนัง</t>
  </si>
  <si>
    <t>เอ็นทับหลัง 0.10 x 0.10 ม.</t>
  </si>
  <si>
    <t>หมวดงานฝ้าเพดาน</t>
  </si>
  <si>
    <t>หมวดงานทาสี</t>
  </si>
  <si>
    <t>หมวดงานสุขภัณฑ์</t>
  </si>
  <si>
    <t xml:space="preserve">หมวดงานประตู-หน้าต่าง </t>
  </si>
  <si>
    <t>หมวดงานเบ็ดเตล็ด</t>
  </si>
  <si>
    <t>รวมราคา</t>
  </si>
  <si>
    <t>หมวดงานไฟฟ้า</t>
  </si>
  <si>
    <t>งานไฟฟ้า</t>
  </si>
  <si>
    <t>แผงสวิตช์ย่อย(Load Center )</t>
  </si>
  <si>
    <t xml:space="preserve"> - ELCB. 1P,16 AT. w/ Enclosure</t>
  </si>
  <si>
    <t xml:space="preserve"> - ELCB. 1P, 20 AT. w/ Enclosure</t>
  </si>
  <si>
    <t xml:space="preserve"> - ELCB. 1P, 32 AT. w/ Enclosure</t>
  </si>
  <si>
    <t xml:space="preserve"> - Grounding System</t>
  </si>
  <si>
    <t xml:space="preserve"> - อุปกรณ์อื่นๆ (Accessories)</t>
  </si>
  <si>
    <t>เหมา</t>
  </si>
  <si>
    <t>สายไฟฟ้า ( Cable )</t>
  </si>
  <si>
    <t xml:space="preserve"> - สาย THW. 25 Sq.mm.</t>
  </si>
  <si>
    <t xml:space="preserve"> - สาย THW. 16 Sq.mm.</t>
  </si>
  <si>
    <t xml:space="preserve"> - สาย THW. 10 Sq.mm.</t>
  </si>
  <si>
    <t xml:space="preserve"> - สาย THW. 6 Sq.mm.</t>
  </si>
  <si>
    <t xml:space="preserve"> - สาย THW. 4 Sq.mm.</t>
  </si>
  <si>
    <t xml:space="preserve"> - สาย THW. 2.5 Sq.mm.</t>
  </si>
  <si>
    <t xml:space="preserve"> - สาย THW. 1.5 Sq.mm.</t>
  </si>
  <si>
    <t>เมตร</t>
  </si>
  <si>
    <t>ท่อร้อยสายไฟฟ้า (Conduit)</t>
  </si>
  <si>
    <t xml:space="preserve"> - ท่อร้อยสาย PVC. Dia. 1"</t>
  </si>
  <si>
    <t xml:space="preserve"> - ท่อร้อยสาย PVC. Dia. 3/4"</t>
  </si>
  <si>
    <t xml:space="preserve"> - ท่อร้อยสาย PVC. Dia. 1/2"</t>
  </si>
  <si>
    <t xml:space="preserve"> - ท่อร้อยสาย HDPE Dia. 25 mm </t>
  </si>
  <si>
    <t xml:space="preserve"> - อุปกรณ์จับยึด (Hanger and Support)</t>
  </si>
  <si>
    <t>ดวงโคมไฟฟ้า (Lighting Fixture)</t>
  </si>
  <si>
    <t xml:space="preserve">  -WALL LAMP LED 13 W OUT DOOR</t>
  </si>
  <si>
    <t xml:space="preserve">  -UNDER WATER SPORT LIGHT 12V 50W.</t>
  </si>
  <si>
    <t xml:space="preserve"> - LED Strip SMD5050 60LEDs </t>
  </si>
  <si>
    <t xml:space="preserve"> - สวิตช์ทางเดียว 1 ตัว พร้อมฝาครอบ</t>
  </si>
  <si>
    <t xml:space="preserve"> - สวิตช์ 2 ทาง 1 ตัว พร้อมฝาครอบ</t>
  </si>
  <si>
    <t xml:space="preserve"> - เต้ารับเดี่ยว พร้อมฝาครอบ</t>
  </si>
  <si>
    <t xml:space="preserve"> - เต้ารับคู่ ชนิดกันน้ำ (Weather Proof)</t>
  </si>
  <si>
    <t>สวิตช์ไฟฟ้าและเต้ารับ (Switch and Power Outlet)</t>
  </si>
  <si>
    <t>งานสุขาภิบาล</t>
  </si>
  <si>
    <t>หมวดงานสุขาภิบาล</t>
  </si>
  <si>
    <t>ระบบน้ำเย็น (Cold Water System)</t>
  </si>
  <si>
    <t>ท่อประปาภายในอาคาร (PVC Class 13.5)</t>
  </si>
  <si>
    <t xml:space="preserve"> - Dia. 1 1/2"</t>
  </si>
  <si>
    <t xml:space="preserve"> - Dia. 1 1/4"</t>
  </si>
  <si>
    <t xml:space="preserve"> - Dia. 1"</t>
  </si>
  <si>
    <t xml:space="preserve"> - Dia. 3/4"</t>
  </si>
  <si>
    <t xml:space="preserve"> - Dia. 1/2"</t>
  </si>
  <si>
    <t xml:space="preserve">  - อุปกรณ์จับยึด (Hanger and Support)</t>
  </si>
  <si>
    <t xml:space="preserve"> - Dia. 1-1/2"</t>
  </si>
  <si>
    <t>ประตูน้ำ (Valve)</t>
  </si>
  <si>
    <t>เกต(Gate Valve)</t>
  </si>
  <si>
    <t>บอล(Ball Valve)</t>
  </si>
  <si>
    <t>ระบบระบายและบำบัดน้ำเสีย (Soil,West,Vent System)</t>
  </si>
  <si>
    <t>ระบบท่อระบายน้ำเสีย</t>
  </si>
  <si>
    <t>ท่อโสโครก ท่อน้ำเสีย ท่อน้ำทิ้ง (Soil,West System)</t>
  </si>
  <si>
    <t>(PVC Class 8.5)</t>
  </si>
  <si>
    <t xml:space="preserve"> - Dia. 4"</t>
  </si>
  <si>
    <t xml:space="preserve"> - Dia. 3"</t>
  </si>
  <si>
    <t xml:space="preserve"> - Dia. 2"</t>
  </si>
  <si>
    <t xml:space="preserve"> - Dia. 1-1/4"</t>
  </si>
  <si>
    <t xml:space="preserve">  - อุปกรณ์อื่นๆ (Accessories)</t>
  </si>
  <si>
    <t>อุปกรณ์ประกอบท่อระบายน้ำเสีย(Soil,West Acceseries )</t>
  </si>
  <si>
    <t>Clean Out</t>
  </si>
  <si>
    <t>Floor Clean Out</t>
  </si>
  <si>
    <t>Floor Drain</t>
  </si>
  <si>
    <t>Vent Through Roof</t>
  </si>
  <si>
    <t>ระบบบำบัดน้ำเสีย (Water Tretment)</t>
  </si>
  <si>
    <t>ระบบบำบัดน้ำเสียสำเร็จรูป</t>
  </si>
  <si>
    <t xml:space="preserve"> - EC7-1 with Accessories</t>
  </si>
  <si>
    <t xml:space="preserve"> - งานฐานราก EC7-1</t>
  </si>
  <si>
    <t xml:space="preserve"> - บ่อซึม</t>
  </si>
  <si>
    <t>A</t>
  </si>
  <si>
    <t>รวมงานเหล็กโครงสร้างหลังคา</t>
  </si>
  <si>
    <t>งานประปา</t>
  </si>
  <si>
    <t>งานฐานราก เสาเข็ม</t>
  </si>
  <si>
    <t>B</t>
  </si>
  <si>
    <t>C</t>
  </si>
  <si>
    <t>D</t>
  </si>
  <si>
    <t>งานโครงสร้างหลังคาปั่นหยา</t>
  </si>
  <si>
    <t>งานโครงสร้างบันได</t>
  </si>
  <si>
    <t>รวมราคางานโครงสร้าง</t>
  </si>
  <si>
    <t>รวมราคางานสถาปัตย์</t>
  </si>
  <si>
    <t>รวมราคางานไฟฟ้า</t>
  </si>
  <si>
    <t>รวมราคางานประปา</t>
  </si>
  <si>
    <t>รวมค่าก่อสร้าง</t>
  </si>
  <si>
    <t>รวมราคาค่าก่อสร้างทั้งหมด</t>
  </si>
  <si>
    <t>BOQ บ้านพักอาศัย 90 ตร.ม.</t>
  </si>
  <si>
    <t>อาคาร คสล. บ้าน 90 ตร.ม.</t>
  </si>
  <si>
    <t>ลำดับ ที่</t>
  </si>
  <si>
    <t>ปริมาณรวม</t>
  </si>
  <si>
    <t>จำนวน</t>
  </si>
  <si>
    <t>ราคาต่อหน่วย</t>
  </si>
  <si>
    <t>เสาเข็ม i- 22x22x L = 20 ตัน</t>
  </si>
  <si>
    <t xml:space="preserve"> </t>
  </si>
  <si>
    <t>แผ่น</t>
  </si>
  <si>
    <t>ครอบสันหลังคา</t>
  </si>
  <si>
    <t>ครอบสันหลังคา 2 ทาง</t>
  </si>
  <si>
    <t>ครอบสันตะเฆ่</t>
  </si>
  <si>
    <t>ครอบปิดชายตะเฆ่</t>
  </si>
  <si>
    <t>ครอบ 3 ทาง Y 20 องศา</t>
  </si>
  <si>
    <t>งานโครงสร้างคาน-เสา-พื้น</t>
  </si>
  <si>
    <t>งานฐานราก</t>
  </si>
  <si>
    <t>Factor F</t>
  </si>
  <si>
    <t>หมวดงาหลังคา</t>
  </si>
  <si>
    <t>งานราวกันตก</t>
  </si>
  <si>
    <t>ผลรวมทั้งหมด</t>
  </si>
  <si>
    <t>หมวดงานหลังคา</t>
  </si>
  <si>
    <t>หมวดงานประตูหน้าต่าง</t>
  </si>
  <si>
    <t>หมวดงานสี</t>
  </si>
  <si>
    <t>พร้อมบัวเชิงผนังไม้แดงขนาด3/4*4"ย้อมสีธรรมชาติ</t>
  </si>
  <si>
    <t>F1 พื้นคสล.ผิวปูกระเบื้องชนิดตัดขอบ ขนาด 0.60*0.60m.ระบุสีและรุ่นภายหลัง</t>
  </si>
  <si>
    <t>F2 พื้นคสล.ผิวปูกระเบื้องชนิดตัดขอบ ขนาด 0.60*0.60m.ระบุสีและรุ่นภายหลัง</t>
  </si>
  <si>
    <t>F3 พื้นคสล.ผิวปูกระเบื้องเซรามิค ขนาด 0.30*0.30m.ระบุสีและรุ่นภายหลัง</t>
  </si>
  <si>
    <t>F4 พื้นคสล.ผิวปูกระเบื้องเซรามิค ขนาด0.20*0.20m. ระบุสีและรุ่นภายหลัง</t>
  </si>
  <si>
    <t>F5 พื้นคสล.ผิวปูกระเบื้องชนิดตัดขอบ ผิวกันลื่น</t>
  </si>
  <si>
    <t>ขนาด 0.60*0.60m. ระบุสีและรุ่นภายหลัง</t>
  </si>
  <si>
    <t>F6 พื้นคสล.ผิวปูกระเบื้องเซรามิค ขนาด 0.20*0.20m. ระบุสีและรุ่นภายหลัง</t>
  </si>
  <si>
    <t>F7 พื้นคสล.ผิวปูกระเบื้อง KENZAI</t>
  </si>
  <si>
    <t xml:space="preserve">F8 พื้นคสล.ผิวปูกระเบื้อง ลายไม้ </t>
  </si>
  <si>
    <t>F9 พื้นคสล.ปูทับด้วยพื้นไม้มะค่า 1"*4"ยาวไม่เกิน 1.50ม.</t>
  </si>
  <si>
    <t>D1-ประตูบานเปิดเดี่ยว UPVC ขนาด0.80*2.00</t>
  </si>
  <si>
    <t>D2-ประตูบานเปิดเดี่ยว UPVC ขนาด 0.70*2.00</t>
  </si>
  <si>
    <t>D3-ประตูบานเปิดเดี่ยว PVC ขนาด 0.70*2.00</t>
  </si>
  <si>
    <t>D4-ประตูบานเปิดอลูมิเนียม พร้อมช่องแสง ขนาด 1.30*2.05</t>
  </si>
  <si>
    <t>W1-หน้าต่างบานเปิดเดี่ยวอลูมิเนียมสีดำ ขนาด 0.60*2.05</t>
  </si>
  <si>
    <t>W2-หน้าต่างบานเกล็ด อลูมิเนียมสีดำ ขนาด0.60*1.10</t>
  </si>
  <si>
    <t>W3-หน้าต่างบานกระทุ้ง อลูมิเนียมสีดำ ขนาด0.90*0.40</t>
  </si>
  <si>
    <t>W4-หน้าต่างบานเลื่อน อลูมิเนียมสีดำ ขนาด1.20*1.15</t>
  </si>
  <si>
    <t>W5-หน้าต่างบานกระทุ้ง พร้อมช่องแสง อลูมิเนียมสีดำ ขนาด 1.0*2.05</t>
  </si>
  <si>
    <t>W6-หน้าต่างบานเปิดเดี่ยว อลูมิเนียมสีดำ ขนาด 0.50*1.15</t>
  </si>
  <si>
    <t>W7-หน้าต่างบานเปิดเดี่ยว อลูมิเนียมสีดำ ขนาด 0.60*1.15</t>
  </si>
  <si>
    <t>งานราวบันไดเหล็ก</t>
  </si>
  <si>
    <t>โถส้วมชักโครกนั่งราบ (FLUSH TANK) รุ่น TF-2894SCW สีขาว</t>
  </si>
  <si>
    <t>สายฉีดชำระ รุ่นA-4800-WT สีขาว</t>
  </si>
  <si>
    <t>อ่างล้างหน้าชนิดฝังใต้เคาน์เตอร์ รุ่น TF-470LM สีขาว</t>
  </si>
  <si>
    <t>อ่างล้างหน้าชนิดแขวน รุ่น TF-0933 WT  สีขาว</t>
  </si>
  <si>
    <t>ก็อกล้างพื้น รุ่น WS-0306L</t>
  </si>
  <si>
    <t>ชุดฝักบัว แบบติดผนัง พร้อมชุดฝักบัวสายอ่อน รุ่น A-7003C-A</t>
  </si>
  <si>
    <t>ที่ใส่สบู่ รุ่น K-2801-54-N</t>
  </si>
  <si>
    <t>ที่ใส่กระดาษทิชชู่ รุ่น K-252-53-N</t>
  </si>
  <si>
    <t>ราวแขวนผ้า รุ่น K-2501-53-N</t>
  </si>
  <si>
    <t>ตะแกรงดักกลิ่น FLOOR DRAIN</t>
  </si>
  <si>
    <t xml:space="preserve">กระจกเงา </t>
  </si>
  <si>
    <t>C1 ฝ้าเพดานยิปซั่มบอร์ด 9 มม. ฉาบเรียบ</t>
  </si>
  <si>
    <t>C2 ฝ้าเพดานยิปซั่มบอร์ด 9 มม. กันชื้นและฉาบเรียบ</t>
  </si>
  <si>
    <t>C3 ฝ้าระแนงไม้เนื้อแข็ง1/2"*4" เข้าลิ้นเซาะร่องราง V ย้อมสีธรรมชาติ</t>
  </si>
  <si>
    <t>งานผนัง ก่ออิฐมอญ กุกระเบื้อง ขนาด 30 x 30 ซม</t>
  </si>
  <si>
    <t>งานผนัง 2 พื้นผิวทาสีน้ำภายในอาคาร TOA 7 IN 1</t>
  </si>
  <si>
    <t>งานผนัง 1 พื้นผิวทาสีน้ำภายนอกอาคาร TOA SUPERSHIELD</t>
  </si>
  <si>
    <t>หลังคา ไวนิลพร้อมโครงเหล็ก</t>
  </si>
  <si>
    <t>ตรม.</t>
  </si>
  <si>
    <t xml:space="preserve"> - Load Center 2P </t>
  </si>
  <si>
    <t xml:space="preserve"> - โคม LED  7 W</t>
  </si>
  <si>
    <t xml:space="preserve"> - LED FLUORESCENT 36 W</t>
  </si>
  <si>
    <t>เส้น</t>
  </si>
  <si>
    <t xml:space="preserve"> - โคมไฟกริ่งหน้าอาคาร </t>
  </si>
  <si>
    <t>แป คางหมู  c-pac. หนา .07 ยาว 4.00 ม</t>
  </si>
  <si>
    <t xml:space="preserve">ตะปูเกลียว 500 คัว/กล่อง </t>
  </si>
  <si>
    <t>กล่อง</t>
  </si>
  <si>
    <t>Plate 20x20 หนา 6 mm. พร้อม J 4-DB 12 mm.</t>
  </si>
  <si>
    <t>set</t>
  </si>
  <si>
    <t>30.00</t>
  </si>
  <si>
    <t>35.00</t>
  </si>
  <si>
    <t xml:space="preserve">แผ่นฉนวน PE หนา 5 มม </t>
  </si>
  <si>
    <t>กระเบื้องเพรสทีจ</t>
  </si>
  <si>
    <t>เชิงชาย ทาสีอะครีลิค</t>
  </si>
  <si>
    <t>งานดินขุด</t>
  </si>
  <si>
    <t>ลบ.ม</t>
  </si>
  <si>
    <t>งานดินถมกลับ</t>
  </si>
  <si>
    <t>ทรายหยาบบดอัดแน่น</t>
  </si>
  <si>
    <t>ตร.ม</t>
  </si>
  <si>
    <t>เหล็กยึดหัวเสา</t>
  </si>
  <si>
    <t>Plate 200x200 หนา 9 mm. พร้อม  4-DB 12 mm.</t>
  </si>
  <si>
    <t>งานคานอาคาร</t>
  </si>
  <si>
    <t>งานพื้นอาคาร</t>
  </si>
  <si>
    <t>PCM FLOOR 0.35x.0.05t, LL=250 Kg./m</t>
  </si>
  <si>
    <t>เหล็กตะแกรง(Wire-mash) Dia.4mm@0.20m#</t>
  </si>
  <si>
    <t>โครงหลังคาเหล็ก (พื้นที่วัสดุมุ่งหลังคา)</t>
  </si>
  <si>
    <t>แปเหล็กชุบสังกะสีสำเร็จรูป (Galvanized) @ 0.32-0.34 ม.
ความหนาอย่างน้อย 0.55 มม.</t>
  </si>
  <si>
    <t>อิฐสามัญ(อิฐมอญ) ขนาด 3.5X7X16 ซม.</t>
  </si>
  <si>
    <t>ปูนซิเมนต์ผสม (Silica Cement)</t>
  </si>
  <si>
    <t>ทรายหยาบ</t>
  </si>
  <si>
    <t>ก้อน</t>
  </si>
  <si>
    <t>น้ำยาผสมปูนฉาบ</t>
  </si>
  <si>
    <t>ลิตร</t>
  </si>
  <si>
    <t>ทรายละเอียด</t>
  </si>
  <si>
    <t>สีน้ำอะครีลิคสำหรับทาภายนอก</t>
  </si>
  <si>
    <t>ทาสีน้ำอะครีลิคสำหรับทาภายนอก</t>
  </si>
  <si>
    <t>GL.</t>
  </si>
  <si>
    <t>สีน้ำอะครีลิคสำหรับทาภายใน</t>
  </si>
  <si>
    <t>สีน้ำอะครีลิครองพื้นปูนภายนอก</t>
  </si>
  <si>
    <t>สีน้ำอะครีลิครองพื้นปูนภายใน</t>
  </si>
  <si>
    <t xml:space="preserve">กระเบื้องกรุผนัง 40x40ซม. (16x16นิ้ว) (6+1) </t>
  </si>
  <si>
    <t>ปูนซีเมนต์ขาวยาแนว</t>
  </si>
  <si>
    <t>กระเบื้องบุผนังห้องน้ำ (ผ3)</t>
  </si>
  <si>
    <t>ทาสีน้ำอะครีลิคสำหรับทาภายใน</t>
  </si>
  <si>
    <t>งานฝ้าเพดานภายใน</t>
  </si>
  <si>
    <t>งานฝ้าเพดานภายนอก</t>
  </si>
  <si>
    <t>งานฝ้าชายคา</t>
  </si>
  <si>
    <t>กระเบื้องเซรามิคปูพื้น 40x40 ซม.(16x16นิ้ว) / ชนิดกันลื่น 
(Matt Surface) (6+1)</t>
  </si>
  <si>
    <t>กระเบื้องเซรามิคปูพื้น ขนาด 30x60 ซม.(12x24นิ้ว)  ชนิดกันลื่น (5+2)</t>
  </si>
  <si>
    <t xml:space="preserve">หลังคากระเบื้อง เพรสทีจ </t>
  </si>
  <si>
    <t xml:space="preserve">ครอบ 3 ทาง Y </t>
  </si>
  <si>
    <t>งานประตู</t>
  </si>
  <si>
    <t>งานหน้าต่าง</t>
  </si>
  <si>
    <t>ตัว</t>
  </si>
  <si>
    <t>บอล (Ball Valve)  Dia. 2"</t>
  </si>
  <si>
    <t>บอล (Ball Valve)  Dia. 1"</t>
  </si>
  <si>
    <t>ข้อต่อท่อ/ข้องอ อุปกรณ์จับยืดท่อและอื่นๆ (Accessories)</t>
  </si>
  <si>
    <t>ก๊อกน้ำ (Stop Valve)  Dia.1/2"</t>
  </si>
  <si>
    <t>ก๊อกสนาม (HOSE BIBB) Dia.1/2"</t>
  </si>
  <si>
    <t>ท่อโสโครก ท่อน้ำเสีย ท่อน้ำทิ้ง (Soil,West System) (PVC Class 13.5)</t>
  </si>
  <si>
    <t>ท่อซีเมนต์ใยหิน ∅ 0.30 ม.</t>
  </si>
  <si>
    <t>บ่อพักน้ำสำเร็จรูป (MANHOLE) ขนาด 0.60x0.60x0.80 ม.</t>
  </si>
  <si>
    <t>บ่อ</t>
  </si>
  <si>
    <t>บ่อดักขยะ คสล. ขนาด 0.92x0.92x1.00 ม.</t>
  </si>
  <si>
    <t>ถังดักไขมัน ( GREASE TRAP ) ขนาด 430x730x350 mm.</t>
  </si>
  <si>
    <t>ถังบำบัดน้ำเสีย ขนาด 1000 ลิตร พร้อมฐาน</t>
  </si>
  <si>
    <t>ทาสีกันสนิมโครงหลังคา</t>
  </si>
  <si>
    <t>สีรองพื้นกันสนิม</t>
  </si>
  <si>
    <t>ทินเนอร์</t>
  </si>
  <si>
    <t>งานบันได</t>
  </si>
  <si>
    <t>บันได ST1</t>
  </si>
  <si>
    <t>ไม้พื้นเฌอร่าขนาด 0.27x0.03 m.</t>
  </si>
  <si>
    <t>จุด</t>
  </si>
  <si>
    <t>ไม้พื้นเฌอร่าขนาด 0.10x0.03 m.</t>
  </si>
  <si>
    <t>เหล็กกล่องขนาด 1-1/2"x3"x2.3 mm.</t>
  </si>
  <si>
    <t>เหล็กกลม Dia. 1/4"x2.3 mm.</t>
  </si>
  <si>
    <t>เหล็กกลม Dia. 1"x2.3 mm.</t>
  </si>
  <si>
    <t>สีน้ำมันเคลือบเงา</t>
  </si>
  <si>
    <t>สีโป๊ว-กระดาษทราย</t>
  </si>
  <si>
    <t xml:space="preserve"> - อุปกรณ์จับยึดและอุปกรณ์อื่นๆ (Accessories)</t>
  </si>
  <si>
    <t>โคม DOWNLIGHT LED พร้อมอุปกรณ์ภายในครบชุด</t>
  </si>
  <si>
    <t>โคมไฟเพดาน LED พร้อมอุปกรณ์ภายในครบชุด</t>
  </si>
  <si>
    <t>โคมไฟติดผนัง  DOWNLIGHT LED พร้อมอุปกรณ์ภายในครบชุด</t>
  </si>
  <si>
    <t>โคมระย้า  พร้อมอุปกรณ์ภายในครบชุด</t>
  </si>
  <si>
    <t>ปลั๊กไฟฟ้าคู่ทั่วไป   แบบ Ground</t>
  </si>
  <si>
    <t>ปลั๊กไฟฟ้าคู่    แบบกันน้ำ</t>
  </si>
  <si>
    <t xml:space="preserve">ปลั๊กโทรศัพท์ </t>
  </si>
  <si>
    <t xml:space="preserve">ปลั๊กโทรทัศน์   </t>
  </si>
  <si>
    <t>กล่อง,ฝาครอบและอุปกรณ์อื่นๆ (Accessories)</t>
  </si>
  <si>
    <t>C  -125x50x20x3.2 mm.</t>
  </si>
  <si>
    <t>D1-ประตูบานเปิดเดี่ยว UPVC ขนาด 0.90*2.00 พร้อมอุปกรณ์ครบชุด</t>
  </si>
  <si>
    <t>D2-ประตูบานเปิดเดี่ยว UPVC ขนาด 0.80*2.00 พร้อมอุปกรณ์ครบชุด</t>
  </si>
  <si>
    <t>D3-ประตูบานเปิดเดี่ยว UPVC ขนาด 0.70*2.00 พร้อมอุปกรณ์ครบชุด</t>
  </si>
  <si>
    <t>D4-ประตูบานเปิดเดี่ยว UPVC ขนาด 0.70*2.00 พร้อมอุปกรณ์ครบชุด</t>
  </si>
  <si>
    <t>D6-ประตูบานเปิดคู่ UPVC ขนาด 0.80*1.05 พร้อมอุปกรณ์ครบชุด</t>
  </si>
  <si>
    <t xml:space="preserve">เหล็กสเตนเลส 1 1/2"x3" สีธรรมชาติ เกรด 304 </t>
  </si>
  <si>
    <t xml:space="preserve">ราวกันตกสแตนเลส กระจกเทมเปอร์ </t>
  </si>
  <si>
    <t>กระจกเทมเปอร์ หนา 6 มม.</t>
  </si>
  <si>
    <t>กระจกเงากระจกเจียรปลี</t>
  </si>
  <si>
    <t>กระจกเงากระจกสำเร็จรูปกรอบพลาสติก พร้อมชั้นวางของ</t>
  </si>
  <si>
    <t>ราวแขวนผ้า (สเตนเลส)</t>
  </si>
  <si>
    <t>ปั๊มน้ำอัตโนมัติแรงดันคงที่ ขนาด 400 W พร้อมอุปกรณ์ครบชุด</t>
  </si>
  <si>
    <t>ถังเก็บน้ำแบบวางบนดิน Polymer Elixer ขนาดความจุ 2000 ลิตร 
พร้อมอุปกรณ์ครบชุด</t>
  </si>
  <si>
    <t xml:space="preserve"> - Load Center 2P แบบบัสบาร์แยกแบบปลั๊กออน
พร้อมอุปกรณ์กันไฟดูด ขนาด 8X8</t>
  </si>
  <si>
    <t>โคมติดลอย DOWNLIGHT LED</t>
  </si>
  <si>
    <t>ไฟฉุกเฉิน CENTRAL BATTERY สำรองไฟ 2 ชม</t>
  </si>
  <si>
    <t>ระแนงบังตา</t>
  </si>
  <si>
    <t>ระแนงบังตาเหล็กกล่อง</t>
  </si>
  <si>
    <t>เหล็กกล่องขนาด 2"x4"x2.3 mm.</t>
  </si>
  <si>
    <t>เหล็กกล่องขนาด 2"x2"x2.3 mm.</t>
  </si>
  <si>
    <t>D5-ประตูบานเลื่อนอลูมิเนียม ขนาด 1.50*2.00 พร้อมอุปกรณ์ครบชุด</t>
  </si>
  <si>
    <t>โถส้วมชักโครกนั่งราบ (FLUSH TANK) พร้อมอุปกรณ์ครบชุด</t>
  </si>
  <si>
    <t>สายฉีดชำระ สีขาว</t>
  </si>
  <si>
    <t>อ่างล้างหน้าชนิดฝังใต้เคาน์เตอร์ พร้อมอุปกรณ์ครบชุด</t>
  </si>
  <si>
    <t>อ่างล้างหน้าชนิดแขวน พร้อมอุปกรณ์ครบชุด</t>
  </si>
  <si>
    <t>ก็อกล้างพื้น</t>
  </si>
  <si>
    <t>ชุดฝักบัว แบบติดผนัง พร้อมชุดฝักบัวสายอ่อน</t>
  </si>
  <si>
    <t>ที่ใส่สบู่</t>
  </si>
  <si>
    <t>ที่ใส่กระดาษทิชชู่</t>
  </si>
  <si>
    <t>แผ่นสะท้อนความร้อน</t>
  </si>
  <si>
    <t>สวิชต์ไฟฟ้าแบบสวิชต์ทางเดียว</t>
  </si>
  <si>
    <t>สวิชต์ไฟฟ้าแบบสวิชต์สองเดียว</t>
  </si>
  <si>
    <t>งานฐานรากอาคาร</t>
  </si>
  <si>
    <r>
      <t>งานโครงสร้าง</t>
    </r>
    <r>
      <rPr>
        <b/>
        <sz val="14"/>
        <color rgb="FFFF0000"/>
        <rFont val="TH SarabunPSK"/>
        <family val="2"/>
      </rPr>
      <t xml:space="preserve"> (กรณีใช้ฐานเสาเข็ม)</t>
    </r>
  </si>
  <si>
    <r>
      <t>งานโครงสร้าง</t>
    </r>
    <r>
      <rPr>
        <b/>
        <sz val="14"/>
        <color rgb="FFFF0000"/>
        <rFont val="TH SarabunPSK"/>
        <family val="2"/>
      </rPr>
      <t xml:space="preserve"> (กรณีใช้ฐานรากแผ่)</t>
    </r>
  </si>
  <si>
    <t>.</t>
  </si>
  <si>
    <t>L.S.</t>
  </si>
  <si>
    <t>กระเบื้องเพรสทีจ 0.33 x 0.42 ม.</t>
  </si>
  <si>
    <t>ที่พักอาศัยระดับชำนาญการพิเศษและอำนวยการระดับต้น (ระดับ 7-8) ขนาด 120 ตร.ม. ราคาค่าก่อสร้างรวม Factor F 1,500,000 บาท</t>
  </si>
  <si>
    <t>งานเสาและเสาตอม่ออาคาร C1</t>
  </si>
  <si>
    <t>ตอม่อ - ชั้น 1 - ชั้น 2  (ฐานราก F1,F2) - หลังคา</t>
  </si>
  <si>
    <t>ตอม่อ - ชั้น 1 - ชั้น 2  (ฐานราก FA,FB,FC) - หลังคา</t>
  </si>
  <si>
    <t>C - 100x50x20x2.3 mm.</t>
  </si>
  <si>
    <t>กระเบื้องแกรนิตโต้ 60 x 60 ซม (24x24นิ้ว) ผิวเรียบมัน (3+1)</t>
  </si>
  <si>
    <t>แผ่นยิปซั่มบอร์ด ขอบลาด 120x240ซม. หนา 9 มม. พร้อม โครงคร่าวเหล็กชุปสังกะสี (92X0.55 มม.)</t>
  </si>
  <si>
    <t>ยิปซั่มบอร์ด ขอบเรียบ 120x240ซม. หนา 9 มม. / ชนิดกันชื้น 
พร้อม โครงคร่าวเหล็กชุปสังกะสี (92X0.55 มม.)</t>
  </si>
  <si>
    <t>แผ่นไฟเบอร์ซีเมนต์แบบระบายอากาศชนิดใช้ภายนอก หนา 6 มม. 
พร้อม โครงคร่าวเหล็กชุปสังกะสี (92X0.55 มม.)</t>
  </si>
  <si>
    <t>W1-หน้าต่างบานเลื่อนสลับอลูมิเนียม ขนาด 0.95*1.70 
พร้อมอุปกรณ์ครบชุด (1.615 ตร.ม.)</t>
  </si>
  <si>
    <t>W2-หน้าต่างบานเปิดเดียว พร้อมช่องแสง อลูมิเนียม ขนาด 0.50*2.05
 พร้อมอุปกรณ์ครบชุด (1.025 ตร.ม.)</t>
  </si>
  <si>
    <t>W3-หน้าต่างบานเปิดเดียว อลูมิเนียม ขนาด 0.50*1.05
พร้อมอุปกรณ์ครบชุด (0.525 ตร.ม.)</t>
  </si>
  <si>
    <t>W4-หน้าต่างบานเลื่อนสลับ อลูมิเนียม ขนาด 0.95*0.95 
พร้อมอุปกรณ์ครบชุด (0.9025 ตร.ม.)</t>
  </si>
  <si>
    <t>W5-หน้าต่างบานกระทุ้ง อลูมิเนียม ขนาด 0.30*0.70
พร้อมอุปกรณ์ครบชุด (0.21 ตร.ม.)</t>
  </si>
  <si>
    <t>W6-หน้าต่างบานกระทุ้ง อลูมิเนียม ขนาด 0.30*0.60 
พร้อมอุปกรณ์ครบชุด (0.18 ตร.ม.)</t>
  </si>
  <si>
    <t>W7-หน้าต่างบานกระท้ง พร้อมช่องแสงด้าบน อลูมิเนียม
ขนาด 2.05*0.50 พร้อมอุปกรณ์ครบชุด (1.025 ตร.ม.)</t>
  </si>
  <si>
    <t>W8-หน้าต่างบานเลื่อนสลับ อลูมิเนียม ขนาด 0.95*1.40 
พร้อมอุปกรณ์ครบชุด (1.33 ตร.ม.)</t>
  </si>
  <si>
    <t>ฐาน</t>
  </si>
  <si>
    <t>ฐานราก F1 (12 ฐาน) ,F2 (1 ฐาน)</t>
  </si>
  <si>
    <t>ฐานราก FA (3 ฐาน), FB (8 ฐาน), FC (3 ฐาน)</t>
  </si>
  <si>
    <t>คาน B1 (118 ม.), B2 (21 ม.), B2A (6.5 ม.), B3 (4.6 ม.), B4 (3.1 ม.), B5 (2.4 ม.)</t>
  </si>
  <si>
    <t>พื้นสำเร็จรูป PS (84.19 ตร.ม.), พื้น S1 (15.62 ตร.ม.), พื้น S2 (16.85 ตร.ม.), พื้น S3 (2.88 ตร.ม.), พื้น GS (13.57 ตร.ม.)</t>
  </si>
  <si>
    <t>บันได ST1 (พื้นที่รวมชานพัก) (6.58 ตร.ม.), บันได ST2 (พื้นที่รวมชานพัก) (1.68 ตร.ม.)</t>
  </si>
  <si>
    <t>พื้น F1 (70.858 ตร.ม.), F2 (23.594 ตร.ม.), F3 (25.13 ตร.ม.)</t>
  </si>
  <si>
    <t>เบ็ดเตล็ด</t>
  </si>
  <si>
    <t xml:space="preserve">ไม้เคร่า </t>
  </si>
  <si>
    <t>(30% ของไม้แบบ)</t>
  </si>
  <si>
    <t>(0.2 กก. ของไม้แบบ 1 ตร.ม.)</t>
  </si>
  <si>
    <t>(30 กก. ต่อเหล็กเสริม 1 ตัน)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</si>
</sst>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_-;\-* #,##0_-;_-* &quot;-&quot;??_-;_-@_-"/>
    <numFmt numFmtId="167" formatCode="_-* #,##0.0000_-;\-* #,##0.0000_-;_-* &quot;-&quot;??_-;_-@_-"/>
    <numFmt numFmtId="168" formatCode="#,##0.000"/>
  </numFmts>
  <fonts count="18">
    <font>
      <sz val="14"/>
      <name val="Cordia New"/>
      <charset val="222"/>
    </font>
    <font>
      <sz val="10"/>
      <name val="Arial"/>
      <family val="2"/>
    </font>
    <font>
      <sz val="14"/>
      <name val="Cordia New"/>
      <family val="2"/>
    </font>
    <font>
      <sz val="11"/>
      <color indexed="52"/>
      <name val="Tahoma"/>
      <family val="2"/>
    </font>
    <font>
      <sz val="14"/>
      <name val="Cordia New"/>
      <family val="2"/>
    </font>
    <font>
      <sz val="14"/>
      <name val="TH SarabunPSK"/>
      <family val="2"/>
    </font>
    <font>
      <sz val="14"/>
      <name val="Cordia New"/>
      <family val="2"/>
    </font>
    <font>
      <i/>
      <sz val="14"/>
      <name val="TH SarabunPSK"/>
      <family val="2"/>
    </font>
    <font>
      <b/>
      <sz val="14"/>
      <name val="TH SarabunPSK"/>
      <family val="2"/>
    </font>
    <font>
      <b/>
      <sz val="24"/>
      <name val="TH SarabunPSK"/>
      <family val="2"/>
    </font>
    <font>
      <sz val="14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sz val="10"/>
      <name val="MS Sans Serif"/>
      <family val="2"/>
      <charset val="222"/>
    </font>
    <font>
      <sz val="12"/>
      <color rgb="FFFF0000"/>
      <name val="Tahoma"/>
      <family val="2"/>
    </font>
    <font>
      <b/>
      <sz val="16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165" fontId="2" fillId="0" borderId="0" applyFill="0" applyBorder="0" applyAlignment="0" applyProtection="0"/>
    <xf numFmtId="0" fontId="2" fillId="0" borderId="0"/>
    <xf numFmtId="0" fontId="3" fillId="0" borderId="1" applyNumberFormat="0" applyFill="0" applyAlignment="0" applyProtection="0"/>
    <xf numFmtId="0" fontId="4" fillId="0" borderId="0"/>
    <xf numFmtId="43" fontId="6" fillId="0" borderId="0" applyFont="0" applyFill="0" applyBorder="0" applyAlignment="0" applyProtection="0"/>
    <xf numFmtId="0" fontId="13" fillId="0" borderId="0"/>
    <xf numFmtId="0" fontId="1" fillId="0" borderId="0"/>
  </cellStyleXfs>
  <cellXfs count="414">
    <xf numFmtId="0" fontId="0" fillId="0" borderId="0" xfId="0"/>
    <xf numFmtId="0" fontId="5" fillId="0" borderId="0" xfId="0" applyFont="1" applyBorder="1"/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indent="1"/>
    </xf>
    <xf numFmtId="0" fontId="5" fillId="0" borderId="5" xfId="0" applyFont="1" applyBorder="1" applyAlignment="1">
      <alignment horizontal="left" vertical="top" indent="2"/>
    </xf>
    <xf numFmtId="0" fontId="5" fillId="0" borderId="5" xfId="0" applyFont="1" applyBorder="1" applyAlignment="1">
      <alignment horizontal="right" vertical="top"/>
    </xf>
    <xf numFmtId="2" fontId="5" fillId="0" borderId="5" xfId="0" applyNumberFormat="1" applyFont="1" applyBorder="1" applyAlignment="1">
      <alignment horizontal="right" vertical="top"/>
    </xf>
    <xf numFmtId="164" fontId="5" fillId="0" borderId="5" xfId="8" applyNumberFormat="1" applyFont="1" applyBorder="1" applyAlignment="1">
      <alignment horizontal="right" vertical="top"/>
    </xf>
    <xf numFmtId="0" fontId="8" fillId="0" borderId="5" xfId="0" applyFont="1" applyBorder="1" applyAlignment="1">
      <alignment horizontal="left" vertical="top"/>
    </xf>
    <xf numFmtId="1" fontId="5" fillId="0" borderId="5" xfId="0" applyNumberFormat="1" applyFont="1" applyBorder="1" applyAlignment="1">
      <alignment horizontal="right" vertical="top"/>
    </xf>
    <xf numFmtId="43" fontId="5" fillId="0" borderId="5" xfId="8" applyFont="1" applyBorder="1" applyAlignment="1">
      <alignment horizontal="right" vertical="top"/>
    </xf>
    <xf numFmtId="0" fontId="9" fillId="0" borderId="0" xfId="0" applyFont="1" applyBorder="1" applyAlignment="1">
      <alignment vertical="top"/>
    </xf>
    <xf numFmtId="0" fontId="10" fillId="0" borderId="0" xfId="0" applyFont="1" applyBorder="1"/>
    <xf numFmtId="0" fontId="5" fillId="0" borderId="6" xfId="0" applyFont="1" applyBorder="1" applyAlignment="1">
      <alignment horizontal="center" vertical="top"/>
    </xf>
    <xf numFmtId="49" fontId="5" fillId="0" borderId="2" xfId="9" applyNumberFormat="1" applyFont="1" applyBorder="1" applyAlignment="1">
      <alignment horizontal="left" vertical="center"/>
    </xf>
    <xf numFmtId="49" fontId="8" fillId="0" borderId="16" xfId="9" applyNumberFormat="1" applyFont="1" applyBorder="1" applyAlignment="1">
      <alignment horizontal="left" vertical="center"/>
    </xf>
    <xf numFmtId="49" fontId="5" fillId="0" borderId="5" xfId="9" applyNumberFormat="1" applyFont="1" applyBorder="1" applyAlignment="1">
      <alignment horizontal="left" vertical="center"/>
    </xf>
    <xf numFmtId="49" fontId="8" fillId="0" borderId="5" xfId="9" applyNumberFormat="1" applyFont="1" applyBorder="1" applyAlignment="1">
      <alignment horizontal="left" vertical="center"/>
    </xf>
    <xf numFmtId="43" fontId="5" fillId="0" borderId="5" xfId="8" applyFont="1" applyBorder="1" applyAlignment="1">
      <alignment horizontal="left" vertical="top" indent="2"/>
    </xf>
    <xf numFmtId="43" fontId="5" fillId="0" borderId="5" xfId="8" applyFont="1" applyBorder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left" vertical="top"/>
    </xf>
    <xf numFmtId="43" fontId="5" fillId="0" borderId="7" xfId="8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 indent="2"/>
    </xf>
    <xf numFmtId="0" fontId="5" fillId="0" borderId="5" xfId="10" applyFont="1" applyBorder="1" applyAlignment="1">
      <alignment horizontal="left" vertical="center"/>
    </xf>
    <xf numFmtId="49" fontId="5" fillId="0" borderId="5" xfId="9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49" fontId="5" fillId="0" borderId="5" xfId="9" quotePrefix="1" applyNumberFormat="1" applyFont="1" applyBorder="1" applyAlignment="1">
      <alignment horizontal="left" vertical="center"/>
    </xf>
    <xf numFmtId="0" fontId="0" fillId="0" borderId="5" xfId="0" applyBorder="1"/>
    <xf numFmtId="0" fontId="5" fillId="0" borderId="4" xfId="0" applyFont="1" applyBorder="1" applyAlignment="1">
      <alignment horizontal="left" vertical="top" indent="1"/>
    </xf>
    <xf numFmtId="49" fontId="8" fillId="0" borderId="17" xfId="9" applyNumberFormat="1" applyFont="1" applyBorder="1" applyAlignment="1">
      <alignment horizontal="left" vertical="center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indent="2"/>
    </xf>
    <xf numFmtId="0" fontId="5" fillId="0" borderId="4" xfId="0" applyFont="1" applyBorder="1" applyAlignment="1">
      <alignment horizontal="left" vertical="top" indent="2"/>
    </xf>
    <xf numFmtId="0" fontId="5" fillId="4" borderId="5" xfId="0" applyFont="1" applyFill="1" applyBorder="1" applyAlignment="1">
      <alignment horizontal="left" vertical="top"/>
    </xf>
    <xf numFmtId="0" fontId="8" fillId="4" borderId="5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left" vertical="top" indent="2"/>
    </xf>
    <xf numFmtId="43" fontId="8" fillId="0" borderId="5" xfId="8" applyFont="1" applyBorder="1" applyAlignment="1">
      <alignment horizontal="left" vertical="center"/>
    </xf>
    <xf numFmtId="0" fontId="14" fillId="0" borderId="18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18" xfId="0" applyFont="1" applyFill="1" applyBorder="1" applyAlignment="1">
      <alignment horizontal="left" vertical="top" indent="1"/>
    </xf>
    <xf numFmtId="2" fontId="14" fillId="0" borderId="18" xfId="0" applyNumberFormat="1" applyFont="1" applyFill="1" applyBorder="1" applyAlignment="1">
      <alignment horizontal="left" vertical="top" indent="2"/>
    </xf>
    <xf numFmtId="0" fontId="14" fillId="0" borderId="18" xfId="0" applyFont="1" applyFill="1" applyBorder="1" applyAlignment="1">
      <alignment horizontal="left" vertical="top" indent="2"/>
    </xf>
    <xf numFmtId="0" fontId="14" fillId="4" borderId="3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left" vertical="center"/>
    </xf>
    <xf numFmtId="0" fontId="14" fillId="4" borderId="3" xfId="0" applyFont="1" applyFill="1" applyBorder="1" applyAlignment="1">
      <alignment horizontal="left" vertical="top" indent="1"/>
    </xf>
    <xf numFmtId="2" fontId="14" fillId="4" borderId="3" xfId="0" applyNumberFormat="1" applyFont="1" applyFill="1" applyBorder="1" applyAlignment="1">
      <alignment horizontal="left" vertical="top" indent="2"/>
    </xf>
    <xf numFmtId="0" fontId="14" fillId="4" borderId="3" xfId="0" applyFont="1" applyFill="1" applyBorder="1" applyAlignment="1">
      <alignment horizontal="left" vertical="top" indent="2"/>
    </xf>
    <xf numFmtId="0" fontId="14" fillId="4" borderId="1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left" vertical="center"/>
    </xf>
    <xf numFmtId="0" fontId="14" fillId="4" borderId="18" xfId="0" applyFont="1" applyFill="1" applyBorder="1" applyAlignment="1">
      <alignment horizontal="left" vertical="top" indent="1"/>
    </xf>
    <xf numFmtId="2" fontId="14" fillId="4" borderId="18" xfId="0" applyNumberFormat="1" applyFont="1" applyFill="1" applyBorder="1" applyAlignment="1">
      <alignment horizontal="left" vertical="top" indent="2"/>
    </xf>
    <xf numFmtId="43" fontId="14" fillId="4" borderId="18" xfId="8" applyFont="1" applyFill="1" applyBorder="1" applyAlignment="1">
      <alignment horizontal="left" vertical="top" indent="2"/>
    </xf>
    <xf numFmtId="0" fontId="14" fillId="4" borderId="18" xfId="0" applyFont="1" applyFill="1" applyBorder="1" applyAlignment="1">
      <alignment horizontal="left" vertical="top" indent="2"/>
    </xf>
    <xf numFmtId="0" fontId="11" fillId="4" borderId="15" xfId="0" applyFont="1" applyFill="1" applyBorder="1" applyAlignment="1">
      <alignment horizontal="left" vertical="top"/>
    </xf>
    <xf numFmtId="0" fontId="11" fillId="4" borderId="15" xfId="0" applyFont="1" applyFill="1" applyBorder="1" applyAlignment="1">
      <alignment horizontal="left" vertical="top" indent="1"/>
    </xf>
    <xf numFmtId="2" fontId="11" fillId="4" borderId="15" xfId="0" applyNumberFormat="1" applyFont="1" applyFill="1" applyBorder="1" applyAlignment="1">
      <alignment horizontal="left" vertical="top" indent="2"/>
    </xf>
    <xf numFmtId="43" fontId="11" fillId="4" borderId="15" xfId="8" applyFont="1" applyFill="1" applyBorder="1" applyAlignment="1">
      <alignment horizontal="left" vertical="top" indent="2"/>
    </xf>
    <xf numFmtId="0" fontId="11" fillId="4" borderId="15" xfId="0" applyFont="1" applyFill="1" applyBorder="1" applyAlignment="1">
      <alignment horizontal="left" vertical="top" indent="2"/>
    </xf>
    <xf numFmtId="0" fontId="11" fillId="4" borderId="3" xfId="0" applyFont="1" applyFill="1" applyBorder="1" applyAlignment="1">
      <alignment horizontal="center" vertical="top"/>
    </xf>
    <xf numFmtId="0" fontId="11" fillId="4" borderId="4" xfId="0" applyFont="1" applyFill="1" applyBorder="1" applyAlignment="1">
      <alignment horizontal="center" vertical="top"/>
    </xf>
    <xf numFmtId="0" fontId="11" fillId="4" borderId="5" xfId="0" applyFont="1" applyFill="1" applyBorder="1" applyAlignment="1">
      <alignment horizontal="center" vertical="top"/>
    </xf>
    <xf numFmtId="0" fontId="11" fillId="0" borderId="12" xfId="0" applyFont="1" applyFill="1" applyBorder="1" applyAlignment="1">
      <alignment horizontal="center" vertical="top"/>
    </xf>
    <xf numFmtId="0" fontId="11" fillId="0" borderId="12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 indent="1"/>
    </xf>
    <xf numFmtId="0" fontId="11" fillId="0" borderId="12" xfId="0" applyFont="1" applyFill="1" applyBorder="1" applyAlignment="1">
      <alignment horizontal="left" vertical="top" indent="2"/>
    </xf>
    <xf numFmtId="0" fontId="11" fillId="0" borderId="12" xfId="0" applyFont="1" applyFill="1" applyBorder="1" applyAlignment="1">
      <alignment horizontal="right" vertical="top"/>
    </xf>
    <xf numFmtId="43" fontId="11" fillId="0" borderId="12" xfId="8" applyFont="1" applyFill="1" applyBorder="1" applyAlignment="1">
      <alignment horizontal="right" vertical="top"/>
    </xf>
    <xf numFmtId="0" fontId="11" fillId="0" borderId="13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right" vertical="top"/>
    </xf>
    <xf numFmtId="43" fontId="11" fillId="0" borderId="12" xfId="8" applyFont="1" applyFill="1" applyBorder="1" applyAlignment="1">
      <alignment horizontal="left" vertical="top" indent="2"/>
    </xf>
    <xf numFmtId="2" fontId="11" fillId="0" borderId="12" xfId="0" applyNumberFormat="1" applyFont="1" applyFill="1" applyBorder="1" applyAlignment="1">
      <alignment horizontal="center" vertical="top"/>
    </xf>
    <xf numFmtId="2" fontId="11" fillId="0" borderId="12" xfId="0" applyNumberFormat="1" applyFont="1" applyFill="1" applyBorder="1" applyAlignment="1">
      <alignment horizontal="left" vertical="top" indent="2"/>
    </xf>
    <xf numFmtId="0" fontId="11" fillId="3" borderId="14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left"/>
    </xf>
    <xf numFmtId="0" fontId="5" fillId="3" borderId="11" xfId="0" applyFont="1" applyFill="1" applyBorder="1" applyAlignment="1">
      <alignment horizontal="center" vertical="top"/>
    </xf>
    <xf numFmtId="0" fontId="5" fillId="3" borderId="11" xfId="0" applyFont="1" applyFill="1" applyBorder="1" applyAlignment="1">
      <alignment horizontal="left" vertical="top" indent="2"/>
    </xf>
    <xf numFmtId="43" fontId="5" fillId="3" borderId="11" xfId="8" applyFont="1" applyFill="1" applyBorder="1" applyAlignment="1">
      <alignment horizontal="left" vertical="top" indent="2"/>
    </xf>
    <xf numFmtId="0" fontId="11" fillId="3" borderId="12" xfId="0" applyFont="1" applyFill="1" applyBorder="1" applyAlignment="1">
      <alignment horizontal="center" vertical="top"/>
    </xf>
    <xf numFmtId="0" fontId="11" fillId="3" borderId="12" xfId="0" applyFont="1" applyFill="1" applyBorder="1" applyAlignment="1">
      <alignment horizontal="right" vertical="top"/>
    </xf>
    <xf numFmtId="43" fontId="11" fillId="3" borderId="12" xfId="8" applyFont="1" applyFill="1" applyBorder="1" applyAlignment="1">
      <alignment horizontal="right" vertical="top"/>
    </xf>
    <xf numFmtId="0" fontId="11" fillId="3" borderId="12" xfId="0" applyFont="1" applyFill="1" applyBorder="1" applyAlignment="1">
      <alignment horizontal="left" vertical="top" indent="2"/>
    </xf>
    <xf numFmtId="0" fontId="11" fillId="3" borderId="13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horizontal="center" vertical="center"/>
    </xf>
    <xf numFmtId="0" fontId="11" fillId="3" borderId="12" xfId="0" applyFont="1" applyFill="1" applyBorder="1" applyAlignment="1">
      <alignment horizontal="left" vertical="top" indent="1"/>
    </xf>
    <xf numFmtId="2" fontId="11" fillId="3" borderId="12" xfId="0" applyNumberFormat="1" applyFont="1" applyFill="1" applyBorder="1" applyAlignment="1">
      <alignment horizontal="left" vertical="top" indent="2"/>
    </xf>
    <xf numFmtId="43" fontId="11" fillId="3" borderId="12" xfId="8" applyFont="1" applyFill="1" applyBorder="1" applyAlignment="1">
      <alignment horizontal="left" vertical="top" indent="2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left" vertical="top" indent="1"/>
    </xf>
    <xf numFmtId="166" fontId="5" fillId="0" borderId="0" xfId="8" applyNumberFormat="1" applyFont="1" applyBorder="1"/>
    <xf numFmtId="166" fontId="5" fillId="0" borderId="5" xfId="8" applyNumberFormat="1" applyFont="1" applyBorder="1" applyAlignment="1">
      <alignment horizontal="center" vertical="top"/>
    </xf>
    <xf numFmtId="166" fontId="5" fillId="0" borderId="5" xfId="8" applyNumberFormat="1" applyFont="1" applyBorder="1" applyAlignment="1">
      <alignment horizontal="left" vertical="top" indent="1"/>
    </xf>
    <xf numFmtId="166" fontId="0" fillId="0" borderId="0" xfId="8" applyNumberFormat="1" applyFont="1"/>
    <xf numFmtId="0" fontId="15" fillId="0" borderId="0" xfId="0" applyFont="1" applyBorder="1" applyAlignment="1">
      <alignment vertical="top"/>
    </xf>
    <xf numFmtId="43" fontId="11" fillId="5" borderId="12" xfId="8" applyFont="1" applyFill="1" applyBorder="1" applyAlignment="1">
      <alignment horizontal="right" vertical="top"/>
    </xf>
    <xf numFmtId="43" fontId="11" fillId="5" borderId="12" xfId="8" applyFont="1" applyFill="1" applyBorder="1" applyAlignment="1">
      <alignment horizontal="left" vertical="top" indent="2"/>
    </xf>
    <xf numFmtId="0" fontId="2" fillId="0" borderId="0" xfId="0" applyFont="1"/>
    <xf numFmtId="0" fontId="5" fillId="5" borderId="5" xfId="0" applyFont="1" applyFill="1" applyBorder="1" applyAlignment="1">
      <alignment horizontal="center" vertical="top"/>
    </xf>
    <xf numFmtId="43" fontId="5" fillId="5" borderId="5" xfId="8" applyFont="1" applyFill="1" applyBorder="1" applyAlignment="1">
      <alignment horizontal="center" vertical="top"/>
    </xf>
    <xf numFmtId="43" fontId="5" fillId="5" borderId="5" xfId="8" applyFont="1" applyFill="1" applyBorder="1" applyAlignment="1">
      <alignment horizontal="right" vertical="top"/>
    </xf>
    <xf numFmtId="43" fontId="5" fillId="5" borderId="5" xfId="8" applyFont="1" applyFill="1" applyBorder="1" applyAlignment="1">
      <alignment horizontal="left" vertical="top" indent="2"/>
    </xf>
    <xf numFmtId="0" fontId="8" fillId="5" borderId="5" xfId="0" applyFont="1" applyFill="1" applyBorder="1" applyAlignment="1">
      <alignment horizontal="center" vertical="top"/>
    </xf>
    <xf numFmtId="0" fontId="5" fillId="5" borderId="5" xfId="0" applyFont="1" applyFill="1" applyBorder="1" applyAlignment="1">
      <alignment horizontal="left" vertical="top" indent="2"/>
    </xf>
    <xf numFmtId="0" fontId="5" fillId="5" borderId="5" xfId="0" applyFont="1" applyFill="1" applyBorder="1" applyAlignment="1">
      <alignment horizontal="left" vertical="top" indent="1"/>
    </xf>
    <xf numFmtId="2" fontId="5" fillId="5" borderId="5" xfId="0" applyNumberFormat="1" applyFont="1" applyFill="1" applyBorder="1" applyAlignment="1">
      <alignment horizontal="right" vertical="top"/>
    </xf>
    <xf numFmtId="1" fontId="5" fillId="5" borderId="5" xfId="0" applyNumberFormat="1" applyFont="1" applyFill="1" applyBorder="1" applyAlignment="1">
      <alignment horizontal="right" vertical="top"/>
    </xf>
    <xf numFmtId="0" fontId="5" fillId="5" borderId="5" xfId="0" applyFont="1" applyFill="1" applyBorder="1" applyAlignment="1">
      <alignment horizontal="left" vertical="top"/>
    </xf>
    <xf numFmtId="0" fontId="5" fillId="5" borderId="5" xfId="0" applyFont="1" applyFill="1" applyBorder="1" applyAlignment="1">
      <alignment horizontal="right" vertical="top"/>
    </xf>
    <xf numFmtId="2" fontId="5" fillId="0" borderId="3" xfId="0" applyNumberFormat="1" applyFont="1" applyBorder="1" applyAlignment="1">
      <alignment horizontal="right" vertical="top"/>
    </xf>
    <xf numFmtId="1" fontId="5" fillId="0" borderId="3" xfId="0" applyNumberFormat="1" applyFont="1" applyBorder="1" applyAlignment="1">
      <alignment horizontal="right" vertical="top"/>
    </xf>
    <xf numFmtId="49" fontId="5" fillId="0" borderId="4" xfId="9" applyNumberFormat="1" applyFont="1" applyBorder="1" applyAlignment="1">
      <alignment horizontal="left" vertical="center"/>
    </xf>
    <xf numFmtId="43" fontId="5" fillId="0" borderId="4" xfId="8" applyFont="1" applyBorder="1" applyAlignment="1">
      <alignment horizontal="center" vertical="top"/>
    </xf>
    <xf numFmtId="43" fontId="5" fillId="0" borderId="4" xfId="8" applyFont="1" applyBorder="1" applyAlignment="1">
      <alignment horizontal="right" vertical="top"/>
    </xf>
    <xf numFmtId="0" fontId="5" fillId="0" borderId="25" xfId="0" applyFont="1" applyBorder="1" applyAlignment="1">
      <alignment horizontal="center" vertical="top"/>
    </xf>
    <xf numFmtId="49" fontId="8" fillId="0" borderId="2" xfId="9" applyNumberFormat="1" applyFont="1" applyBorder="1" applyAlignment="1">
      <alignment horizontal="left" vertical="center"/>
    </xf>
    <xf numFmtId="2" fontId="5" fillId="0" borderId="26" xfId="0" applyNumberFormat="1" applyFont="1" applyBorder="1" applyAlignment="1">
      <alignment horizontal="right" vertical="top"/>
    </xf>
    <xf numFmtId="1" fontId="5" fillId="0" borderId="26" xfId="0" applyNumberFormat="1" applyFont="1" applyBorder="1" applyAlignment="1">
      <alignment horizontal="right" vertical="top"/>
    </xf>
    <xf numFmtId="0" fontId="5" fillId="0" borderId="27" xfId="0" applyFont="1" applyBorder="1" applyAlignment="1">
      <alignment horizontal="left" vertical="top" indent="2"/>
    </xf>
    <xf numFmtId="43" fontId="5" fillId="0" borderId="0" xfId="8" applyNumberFormat="1" applyFont="1" applyBorder="1"/>
    <xf numFmtId="43" fontId="5" fillId="0" borderId="5" xfId="8" applyNumberFormat="1" applyFont="1" applyBorder="1" applyAlignment="1">
      <alignment horizontal="left" vertical="top" indent="2"/>
    </xf>
    <xf numFmtId="43" fontId="5" fillId="0" borderId="5" xfId="8" applyNumberFormat="1" applyFont="1" applyBorder="1" applyAlignment="1">
      <alignment horizontal="right" vertical="top"/>
    </xf>
    <xf numFmtId="43" fontId="5" fillId="5" borderId="5" xfId="8" applyNumberFormat="1" applyFont="1" applyFill="1" applyBorder="1" applyAlignment="1">
      <alignment horizontal="right" vertical="top"/>
    </xf>
    <xf numFmtId="43" fontId="5" fillId="5" borderId="5" xfId="8" applyNumberFormat="1" applyFont="1" applyFill="1" applyBorder="1" applyAlignment="1">
      <alignment horizontal="left" vertical="top" indent="2"/>
    </xf>
    <xf numFmtId="43" fontId="5" fillId="0" borderId="3" xfId="8" applyNumberFormat="1" applyFont="1" applyBorder="1" applyAlignment="1">
      <alignment horizontal="right" vertical="top"/>
    </xf>
    <xf numFmtId="43" fontId="5" fillId="0" borderId="26" xfId="8" applyNumberFormat="1" applyFont="1" applyBorder="1" applyAlignment="1">
      <alignment horizontal="right" vertical="top"/>
    </xf>
    <xf numFmtId="43" fontId="5" fillId="0" borderId="4" xfId="8" applyNumberFormat="1" applyFont="1" applyBorder="1" applyAlignment="1">
      <alignment horizontal="right" vertical="top"/>
    </xf>
    <xf numFmtId="43" fontId="0" fillId="0" borderId="0" xfId="8" applyNumberFormat="1" applyFont="1"/>
    <xf numFmtId="0" fontId="5" fillId="6" borderId="5" xfId="0" applyFont="1" applyFill="1" applyBorder="1" applyAlignment="1">
      <alignment horizontal="left" vertical="top"/>
    </xf>
    <xf numFmtId="0" fontId="8" fillId="6" borderId="5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left" vertical="top" indent="2"/>
    </xf>
    <xf numFmtId="0" fontId="5" fillId="6" borderId="5" xfId="0" applyFont="1" applyFill="1" applyBorder="1" applyAlignment="1">
      <alignment horizontal="left" vertical="top" indent="1"/>
    </xf>
    <xf numFmtId="0" fontId="5" fillId="6" borderId="5" xfId="0" applyFont="1" applyFill="1" applyBorder="1" applyAlignment="1">
      <alignment horizontal="right" vertical="top"/>
    </xf>
    <xf numFmtId="164" fontId="5" fillId="6" borderId="5" xfId="8" applyNumberFormat="1" applyFont="1" applyFill="1" applyBorder="1" applyAlignment="1">
      <alignment horizontal="right" vertical="top"/>
    </xf>
    <xf numFmtId="0" fontId="0" fillId="5" borderId="5" xfId="0" applyFill="1" applyBorder="1"/>
    <xf numFmtId="49" fontId="8" fillId="5" borderId="5" xfId="9" applyNumberFormat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top"/>
    </xf>
    <xf numFmtId="43" fontId="5" fillId="5" borderId="7" xfId="8" applyFont="1" applyFill="1" applyBorder="1" applyAlignment="1">
      <alignment horizontal="center" vertical="top"/>
    </xf>
    <xf numFmtId="43" fontId="0" fillId="5" borderId="5" xfId="0" applyNumberFormat="1" applyFill="1" applyBorder="1"/>
    <xf numFmtId="43" fontId="5" fillId="0" borderId="5" xfId="8" applyFont="1" applyBorder="1" applyAlignment="1">
      <alignment horizontal="right" vertical="top" indent="2"/>
    </xf>
    <xf numFmtId="43" fontId="5" fillId="0" borderId="5" xfId="8" applyFont="1" applyBorder="1" applyAlignment="1">
      <alignment horizontal="right" vertical="top" indent="1"/>
    </xf>
    <xf numFmtId="43" fontId="5" fillId="2" borderId="5" xfId="8" applyFont="1" applyFill="1" applyBorder="1" applyAlignment="1">
      <alignment horizontal="right" vertical="top"/>
    </xf>
    <xf numFmtId="43" fontId="5" fillId="0" borderId="5" xfId="8" applyFont="1" applyFill="1" applyBorder="1" applyAlignment="1">
      <alignment horizontal="right" vertical="top"/>
    </xf>
    <xf numFmtId="43" fontId="5" fillId="4" borderId="5" xfId="8" applyFont="1" applyFill="1" applyBorder="1" applyAlignment="1">
      <alignment horizontal="right" vertical="top"/>
    </xf>
    <xf numFmtId="43" fontId="5" fillId="4" borderId="5" xfId="8" applyFont="1" applyFill="1" applyBorder="1" applyAlignment="1">
      <alignment horizontal="right" vertical="top" indent="1"/>
    </xf>
    <xf numFmtId="43" fontId="5" fillId="4" borderId="5" xfId="8" applyFont="1" applyFill="1" applyBorder="1" applyAlignment="1">
      <alignment horizontal="right" vertical="top" indent="2"/>
    </xf>
    <xf numFmtId="43" fontId="5" fillId="2" borderId="5" xfId="8" applyFont="1" applyFill="1" applyBorder="1" applyAlignment="1">
      <alignment horizontal="right" vertical="top" indent="2"/>
    </xf>
    <xf numFmtId="43" fontId="5" fillId="0" borderId="6" xfId="8" applyFont="1" applyBorder="1" applyAlignment="1">
      <alignment horizontal="right" vertical="top"/>
    </xf>
    <xf numFmtId="43" fontId="8" fillId="4" borderId="5" xfId="8" applyFont="1" applyFill="1" applyBorder="1" applyAlignment="1">
      <alignment horizontal="right" vertical="top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/>
    </xf>
    <xf numFmtId="43" fontId="11" fillId="5" borderId="18" xfId="8" applyFont="1" applyFill="1" applyBorder="1" applyAlignment="1">
      <alignment horizontal="left" vertical="top" indent="2"/>
    </xf>
    <xf numFmtId="43" fontId="11" fillId="0" borderId="18" xfId="8" applyFont="1" applyFill="1" applyBorder="1" applyAlignment="1">
      <alignment horizontal="left" vertical="top" indent="2"/>
    </xf>
    <xf numFmtId="43" fontId="11" fillId="4" borderId="3" xfId="8" applyFont="1" applyFill="1" applyBorder="1" applyAlignment="1">
      <alignment horizontal="left" vertical="top" indent="2"/>
    </xf>
    <xf numFmtId="167" fontId="11" fillId="4" borderId="18" xfId="8" applyNumberFormat="1" applyFont="1" applyFill="1" applyBorder="1" applyAlignment="1">
      <alignment horizontal="left" vertical="top" indent="2"/>
    </xf>
    <xf numFmtId="0" fontId="5" fillId="0" borderId="6" xfId="0" applyFont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left" vertical="top"/>
    </xf>
    <xf numFmtId="0" fontId="5" fillId="0" borderId="29" xfId="0" applyFont="1" applyBorder="1" applyAlignment="1">
      <alignment horizontal="left" vertical="top"/>
    </xf>
    <xf numFmtId="0" fontId="5" fillId="0" borderId="29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top" wrapText="1"/>
    </xf>
    <xf numFmtId="0" fontId="5" fillId="0" borderId="26" xfId="0" applyFont="1" applyBorder="1" applyAlignment="1">
      <alignment horizontal="left" vertical="top"/>
    </xf>
    <xf numFmtId="0" fontId="5" fillId="0" borderId="26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left" vertical="top"/>
    </xf>
    <xf numFmtId="0" fontId="5" fillId="0" borderId="32" xfId="0" applyFont="1" applyBorder="1"/>
    <xf numFmtId="0" fontId="5" fillId="0" borderId="3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top" wrapText="1"/>
    </xf>
    <xf numFmtId="168" fontId="5" fillId="0" borderId="4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top" wrapText="1"/>
    </xf>
    <xf numFmtId="0" fontId="5" fillId="0" borderId="36" xfId="0" applyFont="1" applyBorder="1"/>
    <xf numFmtId="0" fontId="5" fillId="0" borderId="36" xfId="0" applyFont="1" applyBorder="1" applyAlignment="1">
      <alignment horizontal="center" vertical="center"/>
    </xf>
    <xf numFmtId="0" fontId="5" fillId="0" borderId="28" xfId="0" applyFont="1" applyBorder="1"/>
    <xf numFmtId="0" fontId="5" fillId="0" borderId="28" xfId="0" applyFont="1" applyBorder="1" applyAlignment="1">
      <alignment horizontal="center" vertical="center"/>
    </xf>
    <xf numFmtId="0" fontId="8" fillId="0" borderId="5" xfId="0" applyFont="1" applyBorder="1"/>
    <xf numFmtId="0" fontId="5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top" wrapText="1"/>
    </xf>
    <xf numFmtId="0" fontId="8" fillId="4" borderId="5" xfId="0" applyFont="1" applyFill="1" applyBorder="1" applyAlignment="1">
      <alignment horizontal="left" vertical="top"/>
    </xf>
    <xf numFmtId="0" fontId="5" fillId="0" borderId="40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/>
    </xf>
    <xf numFmtId="0" fontId="5" fillId="0" borderId="32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left" vertical="top" wrapText="1"/>
    </xf>
    <xf numFmtId="0" fontId="5" fillId="4" borderId="6" xfId="0" applyFont="1" applyFill="1" applyBorder="1" applyAlignment="1">
      <alignment horizontal="center" vertical="top" wrapText="1"/>
    </xf>
    <xf numFmtId="43" fontId="8" fillId="4" borderId="5" xfId="8" applyFont="1" applyFill="1" applyBorder="1" applyAlignment="1">
      <alignment horizontal="left" vertical="center"/>
    </xf>
    <xf numFmtId="0" fontId="5" fillId="0" borderId="31" xfId="0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4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top"/>
    </xf>
    <xf numFmtId="43" fontId="5" fillId="0" borderId="29" xfId="8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43" fontId="5" fillId="0" borderId="26" xfId="8" applyFont="1" applyBorder="1" applyAlignment="1">
      <alignment horizontal="center" vertical="top"/>
    </xf>
    <xf numFmtId="0" fontId="5" fillId="0" borderId="32" xfId="0" applyFont="1" applyBorder="1" applyAlignment="1">
      <alignment horizontal="center" vertical="top"/>
    </xf>
    <xf numFmtId="43" fontId="5" fillId="0" borderId="32" xfId="8" applyFont="1" applyBorder="1" applyAlignment="1">
      <alignment horizontal="center" vertical="top"/>
    </xf>
    <xf numFmtId="43" fontId="8" fillId="0" borderId="5" xfId="8" applyFont="1" applyBorder="1" applyAlignment="1">
      <alignment horizontal="center" vertical="top"/>
    </xf>
    <xf numFmtId="0" fontId="5" fillId="0" borderId="36" xfId="0" applyFont="1" applyBorder="1" applyAlignment="1">
      <alignment horizontal="center" vertical="top"/>
    </xf>
    <xf numFmtId="43" fontId="5" fillId="0" borderId="36" xfId="8" applyFont="1" applyBorder="1" applyAlignment="1">
      <alignment horizontal="center" vertical="top"/>
    </xf>
    <xf numFmtId="0" fontId="8" fillId="0" borderId="5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center" wrapText="1"/>
    </xf>
    <xf numFmtId="49" fontId="5" fillId="0" borderId="29" xfId="9" applyNumberFormat="1" applyFont="1" applyBorder="1" applyAlignment="1">
      <alignment horizontal="left" vertical="center"/>
    </xf>
    <xf numFmtId="49" fontId="5" fillId="0" borderId="26" xfId="9" applyNumberFormat="1" applyFont="1" applyBorder="1" applyAlignment="1">
      <alignment horizontal="left" vertical="center"/>
    </xf>
    <xf numFmtId="0" fontId="5" fillId="0" borderId="36" xfId="0" applyFont="1" applyBorder="1" applyAlignment="1">
      <alignment horizontal="left" vertical="top" wrapText="1"/>
    </xf>
    <xf numFmtId="49" fontId="8" fillId="4" borderId="5" xfId="9" applyNumberFormat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top"/>
    </xf>
    <xf numFmtId="0" fontId="5" fillId="0" borderId="42" xfId="0" applyFont="1" applyBorder="1" applyAlignment="1">
      <alignment horizontal="left" vertical="top" wrapText="1"/>
    </xf>
    <xf numFmtId="43" fontId="5" fillId="0" borderId="42" xfId="8" applyFont="1" applyBorder="1" applyAlignment="1">
      <alignment horizontal="center" vertical="top"/>
    </xf>
    <xf numFmtId="49" fontId="8" fillId="0" borderId="5" xfId="9" applyNumberFormat="1" applyFont="1" applyBorder="1" applyAlignment="1">
      <alignment horizontal="left" vertical="center" wrapText="1"/>
    </xf>
    <xf numFmtId="0" fontId="5" fillId="4" borderId="6" xfId="0" applyFont="1" applyFill="1" applyBorder="1" applyAlignment="1">
      <alignment horizontal="center" vertical="top"/>
    </xf>
    <xf numFmtId="43" fontId="5" fillId="4" borderId="7" xfId="8" applyFont="1" applyFill="1" applyBorder="1" applyAlignment="1">
      <alignment horizontal="center" vertical="top"/>
    </xf>
    <xf numFmtId="0" fontId="5" fillId="0" borderId="40" xfId="0" applyFont="1" applyBorder="1" applyAlignment="1">
      <alignment horizontal="center" vertical="top"/>
    </xf>
    <xf numFmtId="43" fontId="5" fillId="0" borderId="41" xfId="8" applyFont="1" applyBorder="1" applyAlignment="1">
      <alignment horizontal="center" vertical="top"/>
    </xf>
    <xf numFmtId="0" fontId="5" fillId="0" borderId="30" xfId="0" applyFont="1" applyBorder="1" applyAlignment="1">
      <alignment horizontal="center" vertical="top"/>
    </xf>
    <xf numFmtId="43" fontId="5" fillId="0" borderId="31" xfId="8" applyFont="1" applyBorder="1" applyAlignment="1">
      <alignment horizontal="center" vertical="top"/>
    </xf>
    <xf numFmtId="0" fontId="5" fillId="0" borderId="33" xfId="0" applyFont="1" applyBorder="1" applyAlignment="1">
      <alignment horizontal="center" vertical="top"/>
    </xf>
    <xf numFmtId="49" fontId="5" fillId="0" borderId="32" xfId="9" applyNumberFormat="1" applyFont="1" applyBorder="1" applyAlignment="1">
      <alignment horizontal="left" vertical="center"/>
    </xf>
    <xf numFmtId="43" fontId="5" fillId="0" borderId="34" xfId="8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5" fillId="0" borderId="34" xfId="0" applyFont="1" applyBorder="1" applyAlignment="1">
      <alignment horizontal="center" vertical="top"/>
    </xf>
    <xf numFmtId="0" fontId="5" fillId="0" borderId="3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top"/>
    </xf>
    <xf numFmtId="0" fontId="8" fillId="7" borderId="5" xfId="0" applyFont="1" applyFill="1" applyBorder="1" applyAlignment="1">
      <alignment horizontal="left" vertical="top"/>
    </xf>
    <xf numFmtId="43" fontId="5" fillId="7" borderId="5" xfId="8" applyFont="1" applyFill="1" applyBorder="1" applyAlignment="1">
      <alignment horizontal="center" vertical="top"/>
    </xf>
    <xf numFmtId="43" fontId="8" fillId="0" borderId="5" xfId="8" applyFont="1" applyBorder="1" applyAlignment="1">
      <alignment horizontal="center" vertical="center"/>
    </xf>
    <xf numFmtId="0" fontId="5" fillId="0" borderId="26" xfId="0" applyFont="1" applyBorder="1" applyAlignment="1">
      <alignment horizontal="left" vertical="center" wrapText="1"/>
    </xf>
    <xf numFmtId="0" fontId="5" fillId="0" borderId="42" xfId="0" applyFont="1" applyBorder="1" applyAlignment="1">
      <alignment horizontal="center" vertical="center"/>
    </xf>
    <xf numFmtId="49" fontId="8" fillId="0" borderId="43" xfId="9" applyNumberFormat="1" applyFont="1" applyBorder="1" applyAlignment="1">
      <alignment horizontal="left" vertical="center"/>
    </xf>
    <xf numFmtId="49" fontId="5" fillId="0" borderId="36" xfId="9" applyNumberFormat="1" applyFont="1" applyBorder="1" applyAlignment="1">
      <alignment horizontal="left" vertical="center"/>
    </xf>
    <xf numFmtId="0" fontId="5" fillId="0" borderId="26" xfId="0" applyFont="1" applyBorder="1"/>
    <xf numFmtId="0" fontId="8" fillId="2" borderId="3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left" vertical="top"/>
    </xf>
    <xf numFmtId="43" fontId="5" fillId="0" borderId="26" xfId="8" applyFont="1" applyBorder="1" applyAlignment="1">
      <alignment horizontal="center"/>
    </xf>
    <xf numFmtId="43" fontId="5" fillId="0" borderId="32" xfId="8" applyFont="1" applyBorder="1" applyAlignment="1">
      <alignment horizontal="center"/>
    </xf>
    <xf numFmtId="49" fontId="5" fillId="0" borderId="29" xfId="9" applyNumberFormat="1" applyFont="1" applyBorder="1" applyAlignment="1">
      <alignment horizontal="left" vertical="center" wrapText="1"/>
    </xf>
    <xf numFmtId="43" fontId="5" fillId="0" borderId="29" xfId="8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top"/>
    </xf>
    <xf numFmtId="43" fontId="5" fillId="0" borderId="37" xfId="8" applyFont="1" applyBorder="1" applyAlignment="1">
      <alignment horizontal="center" vertical="top"/>
    </xf>
    <xf numFmtId="49" fontId="5" fillId="0" borderId="36" xfId="9" applyNumberFormat="1" applyFont="1" applyBorder="1" applyAlignment="1">
      <alignment horizontal="left" vertical="center" wrapText="1"/>
    </xf>
    <xf numFmtId="43" fontId="5" fillId="0" borderId="37" xfId="8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7" borderId="5" xfId="0" applyFont="1" applyFill="1" applyBorder="1"/>
    <xf numFmtId="0" fontId="8" fillId="7" borderId="5" xfId="0" applyFont="1" applyFill="1" applyBorder="1"/>
    <xf numFmtId="0" fontId="5" fillId="0" borderId="0" xfId="0" applyFont="1"/>
    <xf numFmtId="0" fontId="5" fillId="0" borderId="42" xfId="0" applyFont="1" applyBorder="1"/>
    <xf numFmtId="0" fontId="8" fillId="0" borderId="42" xfId="0" applyFont="1" applyBorder="1"/>
    <xf numFmtId="0" fontId="8" fillId="0" borderId="4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top"/>
    </xf>
    <xf numFmtId="0" fontId="5" fillId="0" borderId="34" xfId="0" applyFont="1" applyBorder="1" applyAlignment="1">
      <alignment horizontal="center"/>
    </xf>
    <xf numFmtId="0" fontId="8" fillId="4" borderId="4" xfId="0" applyFont="1" applyFill="1" applyBorder="1" applyAlignment="1">
      <alignment horizontal="center" vertical="top"/>
    </xf>
    <xf numFmtId="0" fontId="8" fillId="0" borderId="7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 vertical="top"/>
    </xf>
    <xf numFmtId="0" fontId="5" fillId="0" borderId="31" xfId="0" applyFont="1" applyBorder="1" applyAlignment="1">
      <alignment horizontal="center"/>
    </xf>
    <xf numFmtId="43" fontId="8" fillId="4" borderId="7" xfId="8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39" xfId="0" applyFont="1" applyBorder="1" applyAlignment="1">
      <alignment horizontal="center" vertical="top"/>
    </xf>
    <xf numFmtId="0" fontId="5" fillId="0" borderId="31" xfId="0" applyFont="1" applyBorder="1" applyAlignment="1">
      <alignment horizontal="center" vertical="top"/>
    </xf>
    <xf numFmtId="0" fontId="8" fillId="4" borderId="7" xfId="0" applyFont="1" applyFill="1" applyBorder="1" applyAlignment="1">
      <alignment horizontal="center" vertical="top"/>
    </xf>
    <xf numFmtId="0" fontId="5" fillId="0" borderId="44" xfId="0" applyFont="1" applyBorder="1" applyAlignment="1">
      <alignment horizontal="center" vertical="center"/>
    </xf>
    <xf numFmtId="168" fontId="5" fillId="0" borderId="44" xfId="0" applyNumberFormat="1" applyFont="1" applyBorder="1" applyAlignment="1">
      <alignment horizontal="center" vertical="center"/>
    </xf>
    <xf numFmtId="168" fontId="5" fillId="0" borderId="0" xfId="0" applyNumberFormat="1" applyFont="1" applyBorder="1" applyAlignment="1">
      <alignment horizontal="center"/>
    </xf>
    <xf numFmtId="168" fontId="8" fillId="0" borderId="5" xfId="0" applyNumberFormat="1" applyFont="1" applyBorder="1" applyAlignment="1">
      <alignment horizontal="center" vertical="top"/>
    </xf>
    <xf numFmtId="168" fontId="8" fillId="4" borderId="5" xfId="0" applyNumberFormat="1" applyFont="1" applyFill="1" applyBorder="1" applyAlignment="1">
      <alignment horizontal="center" vertical="top"/>
    </xf>
    <xf numFmtId="168" fontId="8" fillId="2" borderId="5" xfId="0" applyNumberFormat="1" applyFont="1" applyFill="1" applyBorder="1" applyAlignment="1">
      <alignment horizontal="center" vertical="top"/>
    </xf>
    <xf numFmtId="168" fontId="5" fillId="0" borderId="29" xfId="0" applyNumberFormat="1" applyFont="1" applyBorder="1" applyAlignment="1">
      <alignment horizontal="center" vertical="top"/>
    </xf>
    <xf numFmtId="168" fontId="5" fillId="0" borderId="26" xfId="0" applyNumberFormat="1" applyFont="1" applyBorder="1" applyAlignment="1">
      <alignment horizontal="center" vertical="top"/>
    </xf>
    <xf numFmtId="168" fontId="5" fillId="0" borderId="36" xfId="0" applyNumberFormat="1" applyFont="1" applyBorder="1" applyAlignment="1">
      <alignment horizontal="center" vertical="top"/>
    </xf>
    <xf numFmtId="168" fontId="5" fillId="0" borderId="32" xfId="0" applyNumberFormat="1" applyFont="1" applyBorder="1" applyAlignment="1">
      <alignment horizontal="center" vertical="top"/>
    </xf>
    <xf numFmtId="168" fontId="5" fillId="0" borderId="29" xfId="0" applyNumberFormat="1" applyFont="1" applyBorder="1" applyAlignment="1">
      <alignment horizontal="center" vertical="top" wrapText="1"/>
    </xf>
    <xf numFmtId="168" fontId="8" fillId="0" borderId="5" xfId="0" applyNumberFormat="1" applyFont="1" applyBorder="1" applyAlignment="1">
      <alignment horizontal="center" vertical="top" wrapText="1"/>
    </xf>
    <xf numFmtId="2" fontId="5" fillId="4" borderId="5" xfId="0" applyNumberFormat="1" applyFont="1" applyFill="1" applyBorder="1" applyAlignment="1">
      <alignment horizontal="center" vertical="top"/>
    </xf>
    <xf numFmtId="168" fontId="8" fillId="2" borderId="3" xfId="0" applyNumberFormat="1" applyFont="1" applyFill="1" applyBorder="1" applyAlignment="1">
      <alignment horizontal="center" vertical="top"/>
    </xf>
    <xf numFmtId="2" fontId="5" fillId="2" borderId="3" xfId="0" applyNumberFormat="1" applyFont="1" applyFill="1" applyBorder="1" applyAlignment="1">
      <alignment horizontal="center" vertical="top"/>
    </xf>
    <xf numFmtId="168" fontId="5" fillId="0" borderId="29" xfId="9" applyNumberFormat="1" applyFont="1" applyBorder="1" applyAlignment="1">
      <alignment horizontal="center" vertical="center"/>
    </xf>
    <xf numFmtId="168" fontId="5" fillId="0" borderId="26" xfId="9" applyNumberFormat="1" applyFont="1" applyBorder="1" applyAlignment="1">
      <alignment horizontal="center" vertical="center"/>
    </xf>
    <xf numFmtId="168" fontId="5" fillId="0" borderId="32" xfId="9" applyNumberFormat="1" applyFont="1" applyBorder="1" applyAlignment="1">
      <alignment horizontal="center" vertical="center"/>
    </xf>
    <xf numFmtId="168" fontId="8" fillId="0" borderId="5" xfId="9" applyNumberFormat="1" applyFont="1" applyBorder="1" applyAlignment="1">
      <alignment horizontal="center" vertical="center" wrapText="1"/>
    </xf>
    <xf numFmtId="168" fontId="5" fillId="0" borderId="42" xfId="0" applyNumberFormat="1" applyFont="1" applyBorder="1" applyAlignment="1">
      <alignment horizontal="center" vertical="top" wrapText="1"/>
    </xf>
    <xf numFmtId="168" fontId="5" fillId="0" borderId="36" xfId="0" applyNumberFormat="1" applyFont="1" applyBorder="1" applyAlignment="1">
      <alignment horizontal="center" vertical="top" wrapText="1"/>
    </xf>
    <xf numFmtId="168" fontId="5" fillId="0" borderId="26" xfId="0" applyNumberFormat="1" applyFont="1" applyBorder="1" applyAlignment="1">
      <alignment horizontal="center" vertical="top" wrapText="1"/>
    </xf>
    <xf numFmtId="168" fontId="5" fillId="0" borderId="32" xfId="0" applyNumberFormat="1" applyFont="1" applyBorder="1" applyAlignment="1">
      <alignment horizontal="center" vertical="top" wrapText="1"/>
    </xf>
    <xf numFmtId="168" fontId="8" fillId="7" borderId="5" xfId="0" applyNumberFormat="1" applyFont="1" applyFill="1" applyBorder="1" applyAlignment="1">
      <alignment horizontal="center" vertical="top"/>
    </xf>
    <xf numFmtId="168" fontId="8" fillId="0" borderId="5" xfId="0" applyNumberFormat="1" applyFont="1" applyBorder="1" applyAlignment="1">
      <alignment horizontal="center"/>
    </xf>
    <xf numFmtId="168" fontId="5" fillId="0" borderId="39" xfId="0" applyNumberFormat="1" applyFont="1" applyBorder="1" applyAlignment="1">
      <alignment horizontal="center" vertical="center" wrapText="1"/>
    </xf>
    <xf numFmtId="168" fontId="5" fillId="0" borderId="26" xfId="0" applyNumberFormat="1" applyFont="1" applyBorder="1" applyAlignment="1">
      <alignment horizontal="center" vertical="center" wrapText="1"/>
    </xf>
    <xf numFmtId="168" fontId="5" fillId="0" borderId="37" xfId="0" applyNumberFormat="1" applyFont="1" applyBorder="1" applyAlignment="1">
      <alignment horizontal="center" vertical="center" wrapText="1"/>
    </xf>
    <xf numFmtId="168" fontId="5" fillId="0" borderId="4" xfId="0" applyNumberFormat="1" applyFont="1" applyBorder="1" applyAlignment="1">
      <alignment horizontal="center" vertical="top" wrapText="1"/>
    </xf>
    <xf numFmtId="168" fontId="8" fillId="4" borderId="5" xfId="9" applyNumberFormat="1" applyFont="1" applyFill="1" applyBorder="1" applyAlignment="1">
      <alignment horizontal="center" vertical="center"/>
    </xf>
    <xf numFmtId="168" fontId="5" fillId="0" borderId="29" xfId="9" applyNumberFormat="1" applyFont="1" applyBorder="1" applyAlignment="1">
      <alignment horizontal="center" vertical="center" wrapText="1"/>
    </xf>
    <xf numFmtId="168" fontId="5" fillId="0" borderId="36" xfId="9" applyNumberFormat="1" applyFont="1" applyBorder="1" applyAlignment="1">
      <alignment horizontal="center" vertical="center"/>
    </xf>
    <xf numFmtId="168" fontId="8" fillId="7" borderId="5" xfId="0" applyNumberFormat="1" applyFont="1" applyFill="1" applyBorder="1" applyAlignment="1">
      <alignment horizontal="center"/>
    </xf>
    <xf numFmtId="0" fontId="5" fillId="7" borderId="5" xfId="0" applyFont="1" applyFill="1" applyBorder="1" applyAlignment="1">
      <alignment horizontal="center"/>
    </xf>
    <xf numFmtId="168" fontId="8" fillId="0" borderId="42" xfId="0" applyNumberFormat="1" applyFont="1" applyBorder="1" applyAlignment="1">
      <alignment horizontal="center"/>
    </xf>
    <xf numFmtId="168" fontId="5" fillId="0" borderId="26" xfId="0" applyNumberFormat="1" applyFont="1" applyBorder="1" applyAlignment="1">
      <alignment horizontal="center"/>
    </xf>
    <xf numFmtId="168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8" fontId="8" fillId="0" borderId="5" xfId="9" applyNumberFormat="1" applyFont="1" applyBorder="1" applyAlignment="1">
      <alignment horizontal="center" vertical="center"/>
    </xf>
    <xf numFmtId="168" fontId="8" fillId="0" borderId="45" xfId="9" applyNumberFormat="1" applyFont="1" applyBorder="1" applyAlignment="1">
      <alignment horizontal="center" vertical="center"/>
    </xf>
    <xf numFmtId="168" fontId="0" fillId="0" borderId="0" xfId="0" applyNumberFormat="1" applyAlignment="1">
      <alignment horizontal="center"/>
    </xf>
    <xf numFmtId="168" fontId="8" fillId="4" borderId="7" xfId="9" applyNumberFormat="1" applyFont="1" applyFill="1" applyBorder="1" applyAlignment="1">
      <alignment horizontal="center" vertical="center"/>
    </xf>
    <xf numFmtId="168" fontId="5" fillId="0" borderId="7" xfId="10" applyNumberFormat="1" applyFont="1" applyBorder="1" applyAlignment="1">
      <alignment horizontal="center" vertical="center"/>
    </xf>
    <xf numFmtId="168" fontId="5" fillId="0" borderId="41" xfId="9" applyNumberFormat="1" applyFont="1" applyBorder="1" applyAlignment="1">
      <alignment horizontal="center" vertical="center"/>
    </xf>
    <xf numFmtId="168" fontId="5" fillId="0" borderId="31" xfId="9" applyNumberFormat="1" applyFont="1" applyBorder="1" applyAlignment="1">
      <alignment horizontal="center" vertical="center"/>
    </xf>
    <xf numFmtId="168" fontId="5" fillId="0" borderId="37" xfId="9" applyNumberFormat="1" applyFont="1" applyBorder="1" applyAlignment="1">
      <alignment horizontal="center" vertical="center"/>
    </xf>
    <xf numFmtId="168" fontId="5" fillId="0" borderId="37" xfId="9" applyNumberFormat="1" applyFont="1" applyBorder="1" applyAlignment="1">
      <alignment horizontal="center" vertical="center" wrapText="1"/>
    </xf>
    <xf numFmtId="168" fontId="5" fillId="0" borderId="34" xfId="9" applyNumberFormat="1" applyFont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top" wrapText="1"/>
    </xf>
    <xf numFmtId="0" fontId="5" fillId="0" borderId="41" xfId="0" applyFont="1" applyFill="1" applyBorder="1" applyAlignment="1">
      <alignment horizontal="center" vertical="top"/>
    </xf>
    <xf numFmtId="0" fontId="5" fillId="0" borderId="26" xfId="0" applyFont="1" applyFill="1" applyBorder="1" applyAlignment="1">
      <alignment horizontal="center" vertical="top" wrapText="1"/>
    </xf>
    <xf numFmtId="0" fontId="5" fillId="0" borderId="31" xfId="0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 wrapText="1"/>
    </xf>
    <xf numFmtId="0" fontId="5" fillId="0" borderId="34" xfId="0" applyFont="1" applyFill="1" applyBorder="1" applyAlignment="1">
      <alignment horizontal="center" vertical="top"/>
    </xf>
    <xf numFmtId="0" fontId="5" fillId="0" borderId="29" xfId="0" applyFont="1" applyFill="1" applyBorder="1" applyAlignment="1">
      <alignment horizontal="center" vertical="top"/>
    </xf>
    <xf numFmtId="0" fontId="5" fillId="0" borderId="26" xfId="0" applyFont="1" applyFill="1" applyBorder="1" applyAlignment="1">
      <alignment horizontal="center" vertical="top"/>
    </xf>
    <xf numFmtId="0" fontId="5" fillId="0" borderId="32" xfId="0" applyFont="1" applyFill="1" applyBorder="1" applyAlignment="1">
      <alignment horizontal="center" vertical="top"/>
    </xf>
    <xf numFmtId="0" fontId="5" fillId="0" borderId="40" xfId="0" applyFont="1" applyFill="1" applyBorder="1" applyAlignment="1">
      <alignment horizontal="center" vertical="top" wrapText="1"/>
    </xf>
    <xf numFmtId="0" fontId="5" fillId="0" borderId="30" xfId="0" applyFont="1" applyFill="1" applyBorder="1" applyAlignment="1">
      <alignment horizontal="center" vertical="top" wrapText="1"/>
    </xf>
    <xf numFmtId="0" fontId="5" fillId="0" borderId="33" xfId="0" applyFont="1" applyFill="1" applyBorder="1" applyAlignment="1">
      <alignment horizontal="center" vertical="top" wrapText="1"/>
    </xf>
    <xf numFmtId="0" fontId="5" fillId="0" borderId="26" xfId="0" applyFont="1" applyFill="1" applyBorder="1" applyAlignment="1">
      <alignment horizontal="left" vertical="top"/>
    </xf>
    <xf numFmtId="0" fontId="5" fillId="0" borderId="35" xfId="0" applyFont="1" applyFill="1" applyBorder="1" applyAlignment="1">
      <alignment horizontal="center" vertical="top" wrapText="1"/>
    </xf>
    <xf numFmtId="0" fontId="5" fillId="0" borderId="36" xfId="0" applyFont="1" applyFill="1" applyBorder="1" applyAlignment="1">
      <alignment horizontal="left" vertical="top"/>
    </xf>
    <xf numFmtId="0" fontId="5" fillId="0" borderId="37" xfId="0" applyFont="1" applyFill="1" applyBorder="1" applyAlignment="1">
      <alignment horizontal="center" vertical="top"/>
    </xf>
    <xf numFmtId="0" fontId="5" fillId="0" borderId="26" xfId="0" applyFont="1" applyBorder="1" applyAlignment="1">
      <alignment horizontal="center"/>
    </xf>
    <xf numFmtId="49" fontId="8" fillId="0" borderId="46" xfId="9" applyNumberFormat="1" applyFont="1" applyBorder="1" applyAlignment="1">
      <alignment horizontal="left" vertical="center"/>
    </xf>
    <xf numFmtId="168" fontId="8" fillId="0" borderId="6" xfId="9" applyNumberFormat="1" applyFont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top"/>
    </xf>
    <xf numFmtId="0" fontId="5" fillId="2" borderId="42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left" vertical="top" wrapText="1"/>
    </xf>
    <xf numFmtId="168" fontId="5" fillId="2" borderId="42" xfId="0" applyNumberFormat="1" applyFont="1" applyFill="1" applyBorder="1" applyAlignment="1">
      <alignment horizontal="center" vertical="top" wrapText="1"/>
    </xf>
    <xf numFmtId="0" fontId="5" fillId="2" borderId="26" xfId="0" applyFont="1" applyFill="1" applyBorder="1" applyAlignment="1">
      <alignment horizontal="center" vertical="top"/>
    </xf>
    <xf numFmtId="0" fontId="5" fillId="2" borderId="26" xfId="0" applyFont="1" applyFill="1" applyBorder="1" applyAlignment="1">
      <alignment horizontal="left" vertical="top"/>
    </xf>
    <xf numFmtId="168" fontId="5" fillId="2" borderId="26" xfId="0" applyNumberFormat="1" applyFont="1" applyFill="1" applyBorder="1" applyAlignment="1">
      <alignment horizontal="center" vertical="top"/>
    </xf>
    <xf numFmtId="0" fontId="5" fillId="2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top" wrapText="1"/>
    </xf>
    <xf numFmtId="168" fontId="5" fillId="2" borderId="26" xfId="0" applyNumberFormat="1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6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/>
    </xf>
    <xf numFmtId="0" fontId="8" fillId="0" borderId="47" xfId="0" applyFont="1" applyBorder="1" applyAlignment="1">
      <alignment horizontal="center" vertical="top"/>
    </xf>
    <xf numFmtId="0" fontId="8" fillId="0" borderId="5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top" wrapText="1"/>
    </xf>
    <xf numFmtId="0" fontId="8" fillId="4" borderId="3" xfId="0" applyFont="1" applyFill="1" applyBorder="1" applyAlignment="1">
      <alignment horizontal="left" vertical="top"/>
    </xf>
    <xf numFmtId="0" fontId="8" fillId="4" borderId="3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48" xfId="0" applyFont="1" applyFill="1" applyBorder="1" applyAlignment="1">
      <alignment horizontal="center" vertical="top" wrapText="1"/>
    </xf>
    <xf numFmtId="0" fontId="5" fillId="0" borderId="49" xfId="0" applyFont="1" applyFill="1" applyBorder="1" applyAlignment="1">
      <alignment horizontal="center" vertical="top"/>
    </xf>
    <xf numFmtId="0" fontId="5" fillId="0" borderId="42" xfId="0" applyFont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0" fontId="8" fillId="0" borderId="5" xfId="0" applyFont="1" applyFill="1" applyBorder="1" applyAlignment="1">
      <alignment horizontal="left" vertical="top" wrapText="1"/>
    </xf>
    <xf numFmtId="43" fontId="8" fillId="0" borderId="26" xfId="8" applyFont="1" applyBorder="1" applyAlignment="1">
      <alignment horizontal="center" vertical="top"/>
    </xf>
    <xf numFmtId="0" fontId="11" fillId="4" borderId="3" xfId="0" applyFont="1" applyFill="1" applyBorder="1" applyAlignment="1">
      <alignment horizontal="center" vertical="top"/>
    </xf>
    <xf numFmtId="0" fontId="11" fillId="4" borderId="4" xfId="0" applyFont="1" applyFill="1" applyBorder="1" applyAlignment="1">
      <alignment horizontal="center" vertical="top"/>
    </xf>
    <xf numFmtId="0" fontId="11" fillId="4" borderId="6" xfId="0" applyFont="1" applyFill="1" applyBorder="1" applyAlignment="1">
      <alignment horizontal="center" vertical="top"/>
    </xf>
    <xf numFmtId="0" fontId="11" fillId="4" borderId="7" xfId="0" applyFont="1" applyFill="1" applyBorder="1" applyAlignment="1">
      <alignment horizontal="center" vertical="top"/>
    </xf>
    <xf numFmtId="0" fontId="11" fillId="4" borderId="9" xfId="0" applyFont="1" applyFill="1" applyBorder="1" applyAlignment="1">
      <alignment horizontal="center" vertical="center"/>
    </xf>
    <xf numFmtId="0" fontId="11" fillId="4" borderId="20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21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left" vertical="top" indent="1"/>
    </xf>
    <xf numFmtId="0" fontId="11" fillId="4" borderId="4" xfId="0" applyFont="1" applyFill="1" applyBorder="1" applyAlignment="1">
      <alignment horizontal="left" vertical="top" inden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43" fontId="5" fillId="0" borderId="3" xfId="8" applyNumberFormat="1" applyFont="1" applyBorder="1" applyAlignment="1">
      <alignment horizontal="center" vertical="top"/>
    </xf>
    <xf numFmtId="43" fontId="5" fillId="0" borderId="4" xfId="8" applyNumberFormat="1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indent="2"/>
    </xf>
    <xf numFmtId="0" fontId="5" fillId="0" borderId="4" xfId="0" applyFont="1" applyBorder="1" applyAlignment="1">
      <alignment horizontal="left" vertical="top" indent="2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68" fontId="8" fillId="4" borderId="6" xfId="0" applyNumberFormat="1" applyFont="1" applyFill="1" applyBorder="1" applyAlignment="1">
      <alignment horizontal="center" vertical="top"/>
    </xf>
    <xf numFmtId="0" fontId="17" fillId="0" borderId="0" xfId="0" applyFont="1" applyBorder="1"/>
    <xf numFmtId="0" fontId="5" fillId="0" borderId="40" xfId="0" applyFont="1" applyBorder="1" applyAlignment="1">
      <alignment horizontal="center"/>
    </xf>
    <xf numFmtId="0" fontId="5" fillId="0" borderId="29" xfId="0" applyFont="1" applyBorder="1"/>
    <xf numFmtId="168" fontId="5" fillId="0" borderId="50" xfId="0" applyNumberFormat="1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168" fontId="5" fillId="0" borderId="51" xfId="0" applyNumberFormat="1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168" fontId="5" fillId="0" borderId="52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11">
    <cellStyle name="_x0007_" xfId="1"/>
    <cellStyle name="_x0007_??_x0008_?????_x0002_???_x0002_???_x0002_???_x0002_?????????????????8a??????????????????\??ms_x0002_P????????????????_x000d__x0001_??鄍GP_x000d__x0002_??鴓GP_x000d__x0001_???" xfId="2"/>
    <cellStyle name="_x0007_??_x0008_?????_x0002_???_x0002_???_x0002_???_x0002_?????????????????8a??????????????????\??ms_x0002_P????????????????_x000d__x0001_??鄍GP_x000d__x0002_??鴓GP_x000d__x0001_??? 1" xfId="3"/>
    <cellStyle name="Comma" xfId="8" builtinId="3"/>
    <cellStyle name="Comma 2" xfId="4"/>
    <cellStyle name="Normal" xfId="0" builtinId="0"/>
    <cellStyle name="Normal 2" xfId="5"/>
    <cellStyle name="Normal_B.O.Q  SANITARY WORK" xfId="10"/>
    <cellStyle name="Normal_VTH-B11" xfId="9"/>
    <cellStyle name="เซลล์ที่มีการเชื่อมโยง" xfId="6"/>
    <cellStyle name="ปกติ_คุณไขศรี(ต่อเติม)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99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="60" zoomScaleNormal="60" workbookViewId="0">
      <selection activeCell="N19" sqref="N19"/>
    </sheetView>
  </sheetViews>
  <sheetFormatPr defaultRowHeight="21.75"/>
  <cols>
    <col min="2" max="2" width="53.5703125" customWidth="1"/>
    <col min="3" max="3" width="7" customWidth="1"/>
    <col min="4" max="4" width="11.28515625" customWidth="1"/>
    <col min="5" max="5" width="9.7109375" customWidth="1"/>
    <col min="6" max="6" width="14.42578125" customWidth="1"/>
    <col min="8" max="8" width="15.42578125" customWidth="1"/>
    <col min="9" max="9" width="21.5703125" customWidth="1"/>
    <col min="10" max="10" width="23.42578125" customWidth="1"/>
  </cols>
  <sheetData>
    <row r="1" spans="1:10" ht="36">
      <c r="A1" s="12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3" t="s">
        <v>69</v>
      </c>
      <c r="B2" s="1"/>
      <c r="C2" s="1"/>
      <c r="D2" s="1"/>
      <c r="E2" s="1"/>
      <c r="F2" s="1"/>
      <c r="G2" s="1"/>
      <c r="H2" s="1"/>
      <c r="I2" s="1"/>
      <c r="J2" s="1"/>
    </row>
    <row r="3" spans="1:10" ht="22.5" thickBo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2.5" thickBot="1">
      <c r="A4" s="375" t="s">
        <v>4</v>
      </c>
      <c r="B4" s="375" t="s">
        <v>5</v>
      </c>
      <c r="C4" s="388" t="s">
        <v>6</v>
      </c>
      <c r="D4" s="63" t="s">
        <v>7</v>
      </c>
      <c r="E4" s="377" t="s">
        <v>58</v>
      </c>
      <c r="F4" s="378"/>
      <c r="G4" s="377" t="s">
        <v>40</v>
      </c>
      <c r="H4" s="378"/>
      <c r="I4" s="375" t="s">
        <v>41</v>
      </c>
      <c r="J4" s="375" t="s">
        <v>42</v>
      </c>
    </row>
    <row r="5" spans="1:10" ht="22.5" thickBot="1">
      <c r="A5" s="376"/>
      <c r="B5" s="376"/>
      <c r="C5" s="389"/>
      <c r="D5" s="64" t="s">
        <v>8</v>
      </c>
      <c r="E5" s="65" t="s">
        <v>65</v>
      </c>
      <c r="F5" s="65" t="s">
        <v>44</v>
      </c>
      <c r="G5" s="65" t="s">
        <v>65</v>
      </c>
      <c r="H5" s="65" t="s">
        <v>44</v>
      </c>
      <c r="I5" s="376"/>
      <c r="J5" s="376"/>
    </row>
    <row r="6" spans="1:10">
      <c r="A6" s="77" t="s">
        <v>146</v>
      </c>
      <c r="B6" s="78" t="s">
        <v>66</v>
      </c>
      <c r="C6" s="79"/>
      <c r="D6" s="79"/>
      <c r="E6" s="79"/>
      <c r="F6" s="80"/>
      <c r="G6" s="80"/>
      <c r="H6" s="80"/>
      <c r="I6" s="81"/>
      <c r="J6" s="80"/>
    </row>
    <row r="7" spans="1:10">
      <c r="A7" s="66"/>
      <c r="B7" s="67" t="s">
        <v>149</v>
      </c>
      <c r="C7" s="68"/>
      <c r="D7" s="69"/>
      <c r="E7" s="69"/>
      <c r="F7" s="70"/>
      <c r="G7" s="70"/>
      <c r="H7" s="70"/>
      <c r="I7" s="71">
        <f>งานโครงสร้าง!I16</f>
        <v>63244.58</v>
      </c>
      <c r="J7" s="69"/>
    </row>
    <row r="8" spans="1:10">
      <c r="A8" s="66"/>
      <c r="B8" s="67" t="s">
        <v>67</v>
      </c>
      <c r="C8" s="68"/>
      <c r="D8" s="69"/>
      <c r="E8" s="69"/>
      <c r="F8" s="70"/>
      <c r="G8" s="70"/>
      <c r="H8" s="70"/>
      <c r="I8" s="71">
        <f>งานโครงสร้าง!I35</f>
        <v>223103.11663327974</v>
      </c>
      <c r="J8" s="69"/>
    </row>
    <row r="9" spans="1:10">
      <c r="A9" s="66"/>
      <c r="B9" s="72" t="s">
        <v>154</v>
      </c>
      <c r="C9" s="66"/>
      <c r="D9" s="66"/>
      <c r="E9" s="66"/>
      <c r="F9" s="70"/>
      <c r="G9" s="70"/>
      <c r="H9" s="70"/>
      <c r="I9" s="71">
        <f>งานโครงสร้าง!I45</f>
        <v>11779.416620994667</v>
      </c>
      <c r="J9" s="69"/>
    </row>
    <row r="10" spans="1:10">
      <c r="A10" s="66"/>
      <c r="B10" s="67" t="s">
        <v>153</v>
      </c>
      <c r="C10" s="66"/>
      <c r="D10" s="66"/>
      <c r="E10" s="66"/>
      <c r="F10" s="70"/>
      <c r="G10" s="70"/>
      <c r="H10" s="70"/>
      <c r="I10" s="71">
        <f>งานโครงสร้าง!I58</f>
        <v>77296.620999999999</v>
      </c>
      <c r="J10" s="69"/>
    </row>
    <row r="11" spans="1:10">
      <c r="A11" s="66"/>
      <c r="B11" s="73" t="s">
        <v>155</v>
      </c>
      <c r="C11" s="66"/>
      <c r="D11" s="66"/>
      <c r="E11" s="66"/>
      <c r="F11" s="70"/>
      <c r="G11" s="70"/>
      <c r="H11" s="70"/>
      <c r="I11" s="98">
        <f>SUM(I7:I10)</f>
        <v>375423.7342542744</v>
      </c>
      <c r="J11" s="69"/>
    </row>
    <row r="12" spans="1:10">
      <c r="A12" s="77" t="s">
        <v>150</v>
      </c>
      <c r="B12" s="86" t="s">
        <v>68</v>
      </c>
      <c r="C12" s="82"/>
      <c r="D12" s="82"/>
      <c r="E12" s="82"/>
      <c r="F12" s="83"/>
      <c r="G12" s="83"/>
      <c r="H12" s="83"/>
      <c r="I12" s="84"/>
      <c r="J12" s="85"/>
    </row>
    <row r="13" spans="1:10">
      <c r="A13" s="66"/>
      <c r="B13" s="67" t="s">
        <v>181</v>
      </c>
      <c r="C13" s="66"/>
      <c r="D13" s="66"/>
      <c r="E13" s="66"/>
      <c r="F13" s="70"/>
      <c r="G13" s="70"/>
      <c r="H13" s="70"/>
      <c r="I13" s="71">
        <f>งานสถาปัตย์!I16</f>
        <v>73019</v>
      </c>
      <c r="J13" s="69"/>
    </row>
    <row r="14" spans="1:10">
      <c r="A14" s="66"/>
      <c r="B14" s="67" t="s">
        <v>70</v>
      </c>
      <c r="C14" s="66"/>
      <c r="D14" s="66"/>
      <c r="E14" s="66"/>
      <c r="F14" s="70"/>
      <c r="G14" s="70"/>
      <c r="H14" s="70"/>
      <c r="I14" s="71">
        <f>งานสถาปัตย์!I32</f>
        <v>48468.28</v>
      </c>
      <c r="J14" s="69"/>
    </row>
    <row r="15" spans="1:10">
      <c r="A15" s="66"/>
      <c r="B15" s="67" t="s">
        <v>72</v>
      </c>
      <c r="C15" s="66"/>
      <c r="D15" s="66"/>
      <c r="E15" s="66"/>
      <c r="F15" s="70"/>
      <c r="G15" s="70"/>
      <c r="H15" s="70"/>
      <c r="I15" s="71">
        <f>งานสถาปัตย์!I39</f>
        <v>88752</v>
      </c>
      <c r="J15" s="69"/>
    </row>
    <row r="16" spans="1:10">
      <c r="A16" s="66"/>
      <c r="B16" s="67" t="s">
        <v>74</v>
      </c>
      <c r="C16" s="66"/>
      <c r="D16" s="66"/>
      <c r="E16" s="66"/>
      <c r="F16" s="70"/>
      <c r="G16" s="70"/>
      <c r="H16" s="70"/>
      <c r="I16" s="71">
        <f>งานสถาปัตย์!I45</f>
        <v>63301</v>
      </c>
      <c r="J16" s="69"/>
    </row>
    <row r="17" spans="1:10">
      <c r="A17" s="66"/>
      <c r="B17" s="67" t="s">
        <v>182</v>
      </c>
      <c r="C17" s="66"/>
      <c r="D17" s="70"/>
      <c r="E17" s="70"/>
      <c r="F17" s="69"/>
      <c r="G17" s="69"/>
      <c r="H17" s="70"/>
      <c r="I17" s="71">
        <f>งานสถาปัตย์!I59</f>
        <v>90250</v>
      </c>
      <c r="J17" s="69"/>
    </row>
    <row r="18" spans="1:10">
      <c r="A18" s="66"/>
      <c r="B18" s="67" t="s">
        <v>183</v>
      </c>
      <c r="C18" s="68"/>
      <c r="D18" s="69"/>
      <c r="E18" s="69"/>
      <c r="F18" s="69"/>
      <c r="G18" s="69"/>
      <c r="H18" s="69"/>
      <c r="I18" s="74">
        <f>งานสถาปัตย์!I64</f>
        <v>43525</v>
      </c>
      <c r="J18" s="69"/>
    </row>
    <row r="19" spans="1:10">
      <c r="A19" s="66"/>
      <c r="B19" s="67" t="s">
        <v>76</v>
      </c>
      <c r="C19" s="68"/>
      <c r="D19" s="69"/>
      <c r="E19" s="69"/>
      <c r="F19" s="69"/>
      <c r="G19" s="69"/>
      <c r="H19" s="69"/>
      <c r="I19" s="74">
        <f>งานสถาปัตย์!I78</f>
        <v>19600</v>
      </c>
      <c r="J19" s="69"/>
    </row>
    <row r="20" spans="1:10">
      <c r="A20" s="66"/>
      <c r="B20" s="67" t="s">
        <v>78</v>
      </c>
      <c r="C20" s="66"/>
      <c r="D20" s="75"/>
      <c r="E20" s="66"/>
      <c r="F20" s="70"/>
      <c r="G20" s="70"/>
      <c r="H20" s="70"/>
      <c r="I20" s="71">
        <f>งานสถาปัตย์!I85</f>
        <v>21750</v>
      </c>
      <c r="J20" s="69"/>
    </row>
    <row r="21" spans="1:10">
      <c r="A21" s="67"/>
      <c r="B21" s="73" t="s">
        <v>156</v>
      </c>
      <c r="C21" s="68"/>
      <c r="D21" s="76"/>
      <c r="E21" s="76"/>
      <c r="F21" s="69"/>
      <c r="G21" s="69"/>
      <c r="H21" s="69"/>
      <c r="I21" s="99">
        <f>SUM(I13:I20)</f>
        <v>448665.28</v>
      </c>
      <c r="J21" s="69"/>
    </row>
    <row r="22" spans="1:10">
      <c r="A22" s="87" t="s">
        <v>151</v>
      </c>
      <c r="B22" s="86" t="s">
        <v>81</v>
      </c>
      <c r="C22" s="88"/>
      <c r="D22" s="89"/>
      <c r="E22" s="89"/>
      <c r="F22" s="85"/>
      <c r="G22" s="85"/>
      <c r="H22" s="85"/>
      <c r="I22" s="90"/>
      <c r="J22" s="85"/>
    </row>
    <row r="23" spans="1:10">
      <c r="A23" s="66"/>
      <c r="B23" s="73" t="s">
        <v>157</v>
      </c>
      <c r="C23" s="66"/>
      <c r="D23" s="75"/>
      <c r="E23" s="66"/>
      <c r="F23" s="70"/>
      <c r="G23" s="70"/>
      <c r="H23" s="70"/>
      <c r="I23" s="98">
        <f>งานไฟฟ้า!I55</f>
        <v>57435</v>
      </c>
      <c r="J23" s="69"/>
    </row>
    <row r="24" spans="1:10">
      <c r="A24" s="87" t="s">
        <v>152</v>
      </c>
      <c r="B24" s="86" t="s">
        <v>148</v>
      </c>
      <c r="C24" s="88"/>
      <c r="D24" s="89"/>
      <c r="E24" s="89"/>
      <c r="F24" s="85"/>
      <c r="G24" s="85"/>
      <c r="H24" s="85"/>
      <c r="I24" s="90"/>
      <c r="J24" s="85"/>
    </row>
    <row r="25" spans="1:10">
      <c r="A25" s="42"/>
      <c r="B25" s="73" t="s">
        <v>158</v>
      </c>
      <c r="C25" s="44"/>
      <c r="D25" s="45"/>
      <c r="E25" s="45"/>
      <c r="F25" s="46"/>
      <c r="G25" s="46"/>
      <c r="H25" s="46"/>
      <c r="I25" s="154">
        <f>งานสุขาภิบาล!I63</f>
        <v>30103.1</v>
      </c>
      <c r="J25" s="46"/>
    </row>
    <row r="26" spans="1:10" ht="22.5" thickBot="1">
      <c r="A26" s="42"/>
      <c r="B26" s="43"/>
      <c r="C26" s="44"/>
      <c r="D26" s="45"/>
      <c r="E26" s="45"/>
      <c r="F26" s="46"/>
      <c r="G26" s="46"/>
      <c r="H26" s="46"/>
      <c r="I26" s="155"/>
      <c r="J26" s="46"/>
    </row>
    <row r="27" spans="1:10">
      <c r="A27" s="47"/>
      <c r="B27" s="48"/>
      <c r="C27" s="49"/>
      <c r="D27" s="50"/>
      <c r="E27" s="50"/>
      <c r="F27" s="379" t="s">
        <v>159</v>
      </c>
      <c r="G27" s="380"/>
      <c r="H27" s="381"/>
      <c r="I27" s="156">
        <f>I11+I21+I23+I25</f>
        <v>911627.11425427441</v>
      </c>
      <c r="J27" s="51"/>
    </row>
    <row r="28" spans="1:10">
      <c r="A28" s="52"/>
      <c r="B28" s="53"/>
      <c r="C28" s="54"/>
      <c r="D28" s="55"/>
      <c r="E28" s="55"/>
      <c r="F28" s="382" t="s">
        <v>177</v>
      </c>
      <c r="G28" s="383"/>
      <c r="H28" s="384"/>
      <c r="I28" s="157">
        <v>1.3049999999999999</v>
      </c>
      <c r="J28" s="57"/>
    </row>
    <row r="29" spans="1:10">
      <c r="A29" s="52"/>
      <c r="B29" s="53"/>
      <c r="C29" s="54"/>
      <c r="D29" s="55"/>
      <c r="E29" s="55"/>
      <c r="F29" s="382"/>
      <c r="G29" s="383"/>
      <c r="H29" s="384"/>
      <c r="I29" s="56"/>
      <c r="J29" s="57"/>
    </row>
    <row r="30" spans="1:10" ht="22.5" thickBot="1">
      <c r="A30" s="58"/>
      <c r="B30" s="58"/>
      <c r="C30" s="59"/>
      <c r="D30" s="60"/>
      <c r="E30" s="60"/>
      <c r="F30" s="385" t="s">
        <v>160</v>
      </c>
      <c r="G30" s="386"/>
      <c r="H30" s="387"/>
      <c r="I30" s="61">
        <f>I27*I28</f>
        <v>1189673.3841018281</v>
      </c>
      <c r="J30" s="62"/>
    </row>
  </sheetData>
  <mergeCells count="11">
    <mergeCell ref="F29:H29"/>
    <mergeCell ref="F30:H30"/>
    <mergeCell ref="A4:A5"/>
    <mergeCell ref="B4:B5"/>
    <mergeCell ref="C4:C5"/>
    <mergeCell ref="G4:H4"/>
    <mergeCell ref="I4:I5"/>
    <mergeCell ref="J4:J5"/>
    <mergeCell ref="E4:F4"/>
    <mergeCell ref="F27:H27"/>
    <mergeCell ref="F28:H28"/>
  </mergeCells>
  <pageMargins left="0.7" right="0.7" top="0.75" bottom="0.75" header="0.3" footer="0.3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8"/>
  <sheetViews>
    <sheetView topLeftCell="A43" zoomScale="80" zoomScaleNormal="80" workbookViewId="0">
      <selection activeCell="N19" sqref="N19"/>
    </sheetView>
  </sheetViews>
  <sheetFormatPr defaultRowHeight="21.75"/>
  <cols>
    <col min="2" max="2" width="55.140625" customWidth="1"/>
    <col min="4" max="8" width="14.7109375" customWidth="1"/>
    <col min="9" max="9" width="14.7109375" style="96" customWidth="1"/>
    <col min="10" max="10" width="17.85546875" customWidth="1"/>
    <col min="11" max="11" width="4.85546875" customWidth="1"/>
    <col min="12" max="12" width="68.42578125" bestFit="1" customWidth="1"/>
    <col min="13" max="13" width="11.140625" bestFit="1" customWidth="1"/>
    <col min="14" max="14" width="12.28515625" bestFit="1" customWidth="1"/>
  </cols>
  <sheetData>
    <row r="2" spans="1:10" s="1" customFormat="1" ht="24">
      <c r="A2" s="97" t="s">
        <v>162</v>
      </c>
      <c r="D2" s="91"/>
      <c r="I2" s="93"/>
    </row>
    <row r="3" spans="1:10" s="1" customFormat="1" ht="22.5" thickBot="1">
      <c r="D3" s="91"/>
      <c r="I3" s="93"/>
    </row>
    <row r="4" spans="1:10" s="1" customFormat="1" ht="22.5" thickBot="1">
      <c r="A4" s="390" t="s">
        <v>163</v>
      </c>
      <c r="B4" s="392" t="s">
        <v>5</v>
      </c>
      <c r="C4" s="394" t="s">
        <v>164</v>
      </c>
      <c r="D4" s="395"/>
      <c r="E4" s="394" t="s">
        <v>39</v>
      </c>
      <c r="F4" s="395"/>
      <c r="G4" s="394" t="s">
        <v>40</v>
      </c>
      <c r="H4" s="395"/>
      <c r="I4" s="94" t="s">
        <v>41</v>
      </c>
      <c r="J4" s="2" t="s">
        <v>42</v>
      </c>
    </row>
    <row r="5" spans="1:10" s="1" customFormat="1" ht="22.5" thickBot="1">
      <c r="A5" s="391"/>
      <c r="B5" s="393"/>
      <c r="C5" s="4" t="s">
        <v>6</v>
      </c>
      <c r="D5" s="4" t="s">
        <v>165</v>
      </c>
      <c r="E5" s="31" t="s">
        <v>166</v>
      </c>
      <c r="F5" s="31" t="s">
        <v>44</v>
      </c>
      <c r="G5" s="4" t="s">
        <v>166</v>
      </c>
      <c r="H5" s="92" t="s">
        <v>44</v>
      </c>
      <c r="I5" s="95"/>
      <c r="J5" s="4"/>
    </row>
    <row r="6" spans="1:10" s="1" customFormat="1" ht="22.5" thickBot="1">
      <c r="A6" s="152" t="s">
        <v>146</v>
      </c>
      <c r="B6" s="153" t="s">
        <v>66</v>
      </c>
      <c r="C6" s="4"/>
      <c r="D6" s="4"/>
      <c r="E6" s="31"/>
      <c r="F6" s="31"/>
      <c r="G6" s="4"/>
      <c r="H6" s="92"/>
      <c r="I6" s="95"/>
      <c r="J6" s="4"/>
    </row>
    <row r="7" spans="1:10" s="1" customFormat="1" ht="22.5" thickBot="1">
      <c r="A7" s="2" t="s">
        <v>9</v>
      </c>
      <c r="B7" s="3" t="s">
        <v>10</v>
      </c>
      <c r="C7" s="2" t="s">
        <v>11</v>
      </c>
      <c r="D7" s="145">
        <v>146</v>
      </c>
      <c r="E7" s="145">
        <v>15</v>
      </c>
      <c r="F7" s="142">
        <f>D7*E7</f>
        <v>2190</v>
      </c>
      <c r="G7" s="142">
        <v>15</v>
      </c>
      <c r="H7" s="142">
        <f>D7*G7</f>
        <v>2190</v>
      </c>
      <c r="I7" s="142">
        <f>F7+H7</f>
        <v>4380</v>
      </c>
      <c r="J7" s="5"/>
    </row>
    <row r="8" spans="1:10" s="1" customFormat="1" ht="22.5" thickBot="1">
      <c r="A8" s="3"/>
      <c r="B8" s="3" t="s">
        <v>12</v>
      </c>
      <c r="C8" s="4"/>
      <c r="D8" s="11"/>
      <c r="E8" s="142"/>
      <c r="F8" s="11"/>
      <c r="G8" s="11"/>
      <c r="H8" s="11"/>
      <c r="I8" s="11"/>
      <c r="J8" s="5"/>
    </row>
    <row r="9" spans="1:10" s="1" customFormat="1" ht="22.5" thickBot="1">
      <c r="A9" s="2" t="s">
        <v>13</v>
      </c>
      <c r="B9" s="3" t="s">
        <v>14</v>
      </c>
      <c r="C9" s="4"/>
      <c r="D9" s="11"/>
      <c r="E9" s="142"/>
      <c r="F9" s="11"/>
      <c r="G9" s="11"/>
      <c r="H9" s="11"/>
      <c r="I9" s="11"/>
      <c r="J9" s="5"/>
    </row>
    <row r="10" spans="1:10" s="1" customFormat="1" ht="22.5" thickBot="1">
      <c r="A10" s="2"/>
      <c r="B10" s="3" t="s">
        <v>15</v>
      </c>
      <c r="C10" s="2" t="s">
        <v>16</v>
      </c>
      <c r="D10" s="11"/>
      <c r="E10" s="11"/>
      <c r="F10" s="11"/>
      <c r="G10" s="11"/>
      <c r="H10" s="11"/>
      <c r="I10" s="11"/>
      <c r="J10" s="5"/>
    </row>
    <row r="11" spans="1:10" s="1" customFormat="1" ht="22.5" thickBot="1">
      <c r="A11" s="2"/>
      <c r="B11" s="3" t="s">
        <v>167</v>
      </c>
      <c r="C11" s="2" t="s">
        <v>17</v>
      </c>
      <c r="D11" s="144">
        <v>12</v>
      </c>
      <c r="E11" s="144">
        <v>3870</v>
      </c>
      <c r="F11" s="11">
        <f>D11*E11</f>
        <v>46440</v>
      </c>
      <c r="G11" s="11">
        <v>800</v>
      </c>
      <c r="H11" s="11">
        <f>D11*G11</f>
        <v>9600</v>
      </c>
      <c r="I11" s="11">
        <f>F11+H11</f>
        <v>56040</v>
      </c>
      <c r="J11" s="5"/>
    </row>
    <row r="12" spans="1:10" s="1" customFormat="1" ht="22.5" thickBot="1">
      <c r="A12" s="2"/>
      <c r="B12" s="3" t="s">
        <v>18</v>
      </c>
      <c r="C12" s="2" t="s">
        <v>17</v>
      </c>
      <c r="D12" s="144">
        <v>12</v>
      </c>
      <c r="E12" s="144"/>
      <c r="F12" s="11">
        <f t="shared" ref="F12:F14" si="0">D12*E12</f>
        <v>0</v>
      </c>
      <c r="G12" s="11">
        <v>100</v>
      </c>
      <c r="H12" s="11">
        <f t="shared" ref="H12:H15" si="1">D12*G12</f>
        <v>1200</v>
      </c>
      <c r="I12" s="11">
        <f t="shared" ref="I12:I14" si="2">F12+H12</f>
        <v>1200</v>
      </c>
      <c r="J12" s="5"/>
    </row>
    <row r="13" spans="1:10" s="1" customFormat="1" ht="22.5" thickBot="1">
      <c r="A13" s="2"/>
      <c r="B13" s="3" t="s">
        <v>19</v>
      </c>
      <c r="C13" s="2" t="s">
        <v>20</v>
      </c>
      <c r="D13" s="144">
        <f>12*0.5*0.5*1.5</f>
        <v>4.5</v>
      </c>
      <c r="E13" s="144"/>
      <c r="F13" s="11">
        <f t="shared" si="0"/>
        <v>0</v>
      </c>
      <c r="G13" s="11">
        <v>125</v>
      </c>
      <c r="H13" s="11">
        <f t="shared" si="1"/>
        <v>562.5</v>
      </c>
      <c r="I13" s="11">
        <f t="shared" si="2"/>
        <v>562.5</v>
      </c>
      <c r="J13" s="5"/>
    </row>
    <row r="14" spans="1:10" s="1" customFormat="1" ht="22.5" thickBot="1">
      <c r="A14" s="2"/>
      <c r="B14" s="3" t="s">
        <v>21</v>
      </c>
      <c r="C14" s="2" t="s">
        <v>20</v>
      </c>
      <c r="D14" s="144">
        <v>3.319</v>
      </c>
      <c r="E14" s="144">
        <v>320</v>
      </c>
      <c r="F14" s="11">
        <f t="shared" si="0"/>
        <v>1062.08</v>
      </c>
      <c r="G14" s="11"/>
      <c r="H14" s="11">
        <f t="shared" si="1"/>
        <v>0</v>
      </c>
      <c r="I14" s="11">
        <f t="shared" si="2"/>
        <v>1062.08</v>
      </c>
      <c r="J14" s="5"/>
    </row>
    <row r="15" spans="1:10" s="1" customFormat="1" ht="22.5" thickBot="1">
      <c r="A15" s="2"/>
      <c r="B15" s="3" t="s">
        <v>22</v>
      </c>
      <c r="C15" s="2" t="s">
        <v>20</v>
      </c>
      <c r="D15" s="144"/>
      <c r="E15" s="144"/>
      <c r="F15" s="142"/>
      <c r="G15" s="142"/>
      <c r="H15" s="11">
        <f t="shared" si="1"/>
        <v>0</v>
      </c>
      <c r="I15" s="11"/>
      <c r="J15" s="5"/>
    </row>
    <row r="16" spans="1:10" s="1" customFormat="1" ht="22.5" thickBot="1">
      <c r="A16" s="39"/>
      <c r="B16" s="38" t="s">
        <v>176</v>
      </c>
      <c r="C16" s="40"/>
      <c r="D16" s="146"/>
      <c r="E16" s="147"/>
      <c r="F16" s="148"/>
      <c r="G16" s="148"/>
      <c r="H16" s="148"/>
      <c r="I16" s="146">
        <f>SUM(I7:I15)</f>
        <v>63244.58</v>
      </c>
      <c r="J16" s="40"/>
    </row>
    <row r="17" spans="1:15" s="1" customFormat="1" ht="22.5" thickBot="1">
      <c r="A17" s="2" t="s">
        <v>23</v>
      </c>
      <c r="B17" s="3" t="s">
        <v>24</v>
      </c>
      <c r="C17" s="4"/>
      <c r="D17" s="144"/>
      <c r="E17" s="149"/>
      <c r="F17" s="142"/>
      <c r="G17" s="142"/>
      <c r="H17" s="142"/>
      <c r="I17" s="142"/>
      <c r="J17" s="5"/>
    </row>
    <row r="18" spans="1:15" s="1" customFormat="1" ht="22.5" thickBot="1">
      <c r="A18" s="2"/>
      <c r="B18" s="3" t="s">
        <v>25</v>
      </c>
      <c r="C18" s="2" t="s">
        <v>20</v>
      </c>
      <c r="D18" s="144">
        <v>0.15000000000000002</v>
      </c>
      <c r="E18" s="144">
        <v>2000</v>
      </c>
      <c r="F18" s="11">
        <f>D18*E18</f>
        <v>300.00000000000006</v>
      </c>
      <c r="G18" s="11">
        <v>485</v>
      </c>
      <c r="H18" s="11">
        <f t="shared" ref="H18:H20" si="3">D18*G18</f>
        <v>72.750000000000014</v>
      </c>
      <c r="I18" s="11">
        <f t="shared" ref="I18:I20" si="4">F18+H18</f>
        <v>372.75000000000006</v>
      </c>
      <c r="J18" s="5"/>
      <c r="O18" s="1" t="s">
        <v>168</v>
      </c>
    </row>
    <row r="19" spans="1:15" s="1" customFormat="1" ht="22.5" thickBot="1">
      <c r="A19" s="2"/>
      <c r="B19" s="3" t="s">
        <v>26</v>
      </c>
      <c r="C19" s="2" t="s">
        <v>20</v>
      </c>
      <c r="D19" s="144">
        <v>23.341900000000003</v>
      </c>
      <c r="E19" s="144">
        <v>2174</v>
      </c>
      <c r="F19" s="11">
        <f t="shared" ref="F19:F20" si="5">D19*E19</f>
        <v>50745.290600000008</v>
      </c>
      <c r="G19" s="11">
        <v>485</v>
      </c>
      <c r="H19" s="11">
        <f>D19*G19</f>
        <v>11320.821500000002</v>
      </c>
      <c r="I19" s="11">
        <f t="shared" si="4"/>
        <v>62066.112100000013</v>
      </c>
      <c r="J19" s="5"/>
    </row>
    <row r="20" spans="1:15" s="1" customFormat="1" ht="22.5" thickBot="1">
      <c r="A20" s="2"/>
      <c r="B20" s="3" t="s">
        <v>27</v>
      </c>
      <c r="C20" s="2" t="s">
        <v>11</v>
      </c>
      <c r="D20" s="144">
        <v>67.900000000000006</v>
      </c>
      <c r="E20" s="144">
        <v>255</v>
      </c>
      <c r="F20" s="11">
        <f t="shared" si="5"/>
        <v>17314.5</v>
      </c>
      <c r="G20" s="11">
        <v>25</v>
      </c>
      <c r="H20" s="11">
        <f t="shared" si="3"/>
        <v>1697.5000000000002</v>
      </c>
      <c r="I20" s="11">
        <f t="shared" si="4"/>
        <v>19012</v>
      </c>
      <c r="J20" s="5"/>
    </row>
    <row r="21" spans="1:15" s="1" customFormat="1" ht="22.5" thickBot="1">
      <c r="A21" s="3"/>
      <c r="B21" s="3"/>
      <c r="C21" s="4"/>
      <c r="D21" s="144"/>
      <c r="E21" s="149"/>
      <c r="F21" s="142"/>
      <c r="G21" s="142"/>
      <c r="H21" s="142"/>
      <c r="I21" s="142"/>
      <c r="J21" s="5"/>
      <c r="N21" s="1" t="s">
        <v>168</v>
      </c>
    </row>
    <row r="22" spans="1:15" s="1" customFormat="1" ht="22.5" thickBot="1">
      <c r="A22" s="2" t="s">
        <v>28</v>
      </c>
      <c r="B22" s="3" t="s">
        <v>29</v>
      </c>
      <c r="C22" s="4"/>
      <c r="D22" s="144"/>
      <c r="E22" s="149"/>
      <c r="F22" s="142"/>
      <c r="G22" s="142"/>
      <c r="H22" s="142"/>
      <c r="I22" s="142"/>
      <c r="J22" s="5"/>
    </row>
    <row r="23" spans="1:15" s="1" customFormat="1" ht="22.5" thickBot="1">
      <c r="A23" s="2"/>
      <c r="B23" s="3" t="s">
        <v>30</v>
      </c>
      <c r="C23" s="2" t="s">
        <v>11</v>
      </c>
      <c r="D23" s="144">
        <v>233.07900000000001</v>
      </c>
      <c r="E23" s="144">
        <v>250</v>
      </c>
      <c r="F23" s="11">
        <f t="shared" ref="F23:F24" si="6">D23*E23</f>
        <v>58269.75</v>
      </c>
      <c r="G23" s="11">
        <v>150</v>
      </c>
      <c r="H23" s="11">
        <f t="shared" ref="H23:H24" si="7">D23*G23</f>
        <v>34961.85</v>
      </c>
      <c r="I23" s="11">
        <f t="shared" ref="I23:I24" si="8">F23+H23</f>
        <v>93231.6</v>
      </c>
      <c r="J23" s="5"/>
      <c r="L23" s="1" t="s">
        <v>168</v>
      </c>
      <c r="N23" s="1" t="s">
        <v>168</v>
      </c>
    </row>
    <row r="24" spans="1:15" s="1" customFormat="1" ht="22.5" thickBot="1">
      <c r="A24" s="2"/>
      <c r="B24" s="3" t="s">
        <v>2</v>
      </c>
      <c r="C24" s="2" t="s">
        <v>0</v>
      </c>
      <c r="D24" s="144">
        <v>58.269750000000002</v>
      </c>
      <c r="E24" s="144">
        <v>25</v>
      </c>
      <c r="F24" s="11">
        <f t="shared" si="6"/>
        <v>1456.7437500000001</v>
      </c>
      <c r="G24" s="11"/>
      <c r="H24" s="11">
        <f t="shared" si="7"/>
        <v>0</v>
      </c>
      <c r="I24" s="11">
        <f t="shared" si="8"/>
        <v>1456.7437500000001</v>
      </c>
      <c r="J24" s="5"/>
    </row>
    <row r="25" spans="1:15" s="1" customFormat="1" ht="22.5" thickBot="1">
      <c r="A25" s="2"/>
      <c r="B25" s="3"/>
      <c r="C25" s="2"/>
      <c r="D25" s="144"/>
      <c r="E25" s="144"/>
      <c r="F25" s="11"/>
      <c r="G25" s="11"/>
      <c r="H25" s="11"/>
      <c r="I25" s="11"/>
      <c r="J25" s="5"/>
    </row>
    <row r="26" spans="1:15" s="1" customFormat="1" ht="22.5" thickBot="1">
      <c r="A26" s="2">
        <v>5</v>
      </c>
      <c r="B26" s="3" t="s">
        <v>32</v>
      </c>
      <c r="C26" s="5"/>
      <c r="D26" s="11"/>
      <c r="E26" s="143"/>
      <c r="F26" s="142"/>
      <c r="G26" s="142"/>
      <c r="H26" s="142"/>
      <c r="I26" s="142"/>
      <c r="J26" s="5"/>
    </row>
    <row r="27" spans="1:15" s="1" customFormat="1" ht="22.5" thickBot="1">
      <c r="A27" s="2"/>
      <c r="B27" s="3" t="s">
        <v>33</v>
      </c>
      <c r="C27" s="2" t="s">
        <v>0</v>
      </c>
      <c r="D27" s="11">
        <v>415.1426640000002</v>
      </c>
      <c r="E27" s="144">
        <v>19.3</v>
      </c>
      <c r="F27" s="11">
        <f>D27*E27</f>
        <v>8012.2534152000044</v>
      </c>
      <c r="G27" s="11">
        <v>4.0999999999999996</v>
      </c>
      <c r="H27" s="11">
        <f>D27*G27</f>
        <v>1702.0849224000006</v>
      </c>
      <c r="I27" s="11">
        <f t="shared" ref="I27:I30" si="9">F27+H27</f>
        <v>9714.3383376000056</v>
      </c>
      <c r="J27" s="5"/>
    </row>
    <row r="28" spans="1:15" s="1" customFormat="1" ht="22.5" thickBot="1">
      <c r="A28" s="2"/>
      <c r="B28" s="3" t="s">
        <v>34</v>
      </c>
      <c r="C28" s="2" t="s">
        <v>0</v>
      </c>
      <c r="D28" s="11">
        <v>289.50987389200009</v>
      </c>
      <c r="E28" s="144">
        <v>18.5</v>
      </c>
      <c r="F28" s="11">
        <f>D28*E28</f>
        <v>5355.9326670020018</v>
      </c>
      <c r="G28" s="11">
        <v>4.0999999999999996</v>
      </c>
      <c r="H28" s="11">
        <f>D28*G28</f>
        <v>1186.9904829572004</v>
      </c>
      <c r="I28" s="11">
        <f t="shared" si="9"/>
        <v>6542.9231499592024</v>
      </c>
      <c r="J28" s="5"/>
    </row>
    <row r="29" spans="1:15" s="1" customFormat="1" ht="22.5" thickBot="1">
      <c r="A29" s="2"/>
      <c r="B29" s="3" t="s">
        <v>35</v>
      </c>
      <c r="C29" s="2" t="s">
        <v>0</v>
      </c>
      <c r="D29" s="11">
        <v>1356.8609067999998</v>
      </c>
      <c r="E29" s="144">
        <v>18.100000000000001</v>
      </c>
      <c r="F29" s="11">
        <f>D29*E29</f>
        <v>24559.182413079998</v>
      </c>
      <c r="G29" s="11">
        <v>3.3</v>
      </c>
      <c r="H29" s="11">
        <f>D29*G29</f>
        <v>4477.6409924399995</v>
      </c>
      <c r="I29" s="11">
        <f t="shared" si="9"/>
        <v>29036.823405519997</v>
      </c>
      <c r="J29" s="5"/>
    </row>
    <row r="30" spans="1:15" s="1" customFormat="1" ht="22.5" thickBot="1">
      <c r="A30" s="2"/>
      <c r="B30" s="3" t="s">
        <v>36</v>
      </c>
      <c r="C30" s="2" t="s">
        <v>0</v>
      </c>
      <c r="D30" s="11">
        <v>0</v>
      </c>
      <c r="E30" s="144">
        <v>17.8</v>
      </c>
      <c r="F30" s="11">
        <f>D30*E30</f>
        <v>0</v>
      </c>
      <c r="G30" s="11">
        <v>3.3</v>
      </c>
      <c r="H30" s="11">
        <f>D30*G30</f>
        <v>0</v>
      </c>
      <c r="I30" s="11">
        <f t="shared" si="9"/>
        <v>0</v>
      </c>
      <c r="J30" s="5"/>
    </row>
    <row r="31" spans="1:15" s="1" customFormat="1" ht="22.5" thickBot="1">
      <c r="A31" s="2"/>
      <c r="B31" s="3" t="s">
        <v>37</v>
      </c>
      <c r="C31" s="2" t="s">
        <v>0</v>
      </c>
      <c r="D31" s="11"/>
      <c r="E31" s="11"/>
      <c r="F31" s="142"/>
      <c r="G31" s="142"/>
      <c r="H31" s="11"/>
      <c r="I31" s="11"/>
      <c r="J31" s="5"/>
    </row>
    <row r="32" spans="1:15" s="1" customFormat="1" ht="22.5" thickBot="1">
      <c r="A32" s="2"/>
      <c r="B32" s="3" t="s">
        <v>38</v>
      </c>
      <c r="C32" s="2" t="s">
        <v>0</v>
      </c>
      <c r="D32" s="11"/>
      <c r="E32" s="11"/>
      <c r="F32" s="11"/>
      <c r="G32" s="11"/>
      <c r="H32" s="11"/>
      <c r="I32" s="11"/>
      <c r="J32" s="5"/>
    </row>
    <row r="33" spans="1:10" s="1" customFormat="1" ht="22.5" thickBot="1">
      <c r="A33" s="2"/>
      <c r="B33" s="3" t="s">
        <v>3</v>
      </c>
      <c r="C33" s="2" t="s">
        <v>0</v>
      </c>
      <c r="D33" s="11">
        <v>61.845403340760001</v>
      </c>
      <c r="E33" s="144">
        <v>27</v>
      </c>
      <c r="F33" s="11">
        <f>D33*E33</f>
        <v>1669.82589020052</v>
      </c>
      <c r="G33" s="11">
        <v>0</v>
      </c>
      <c r="H33" s="11">
        <f>E33*G33</f>
        <v>0</v>
      </c>
      <c r="I33" s="11">
        <f t="shared" ref="I33" si="10">F33+H33</f>
        <v>1669.82589020052</v>
      </c>
      <c r="J33" s="5"/>
    </row>
    <row r="34" spans="1:10" s="1" customFormat="1" ht="22.5" thickBot="1">
      <c r="A34" s="3"/>
      <c r="B34" s="3"/>
      <c r="C34" s="5"/>
      <c r="D34" s="11"/>
      <c r="E34" s="143"/>
      <c r="F34" s="142"/>
      <c r="G34" s="142"/>
      <c r="H34" s="142"/>
      <c r="I34" s="142"/>
      <c r="J34" s="5"/>
    </row>
    <row r="35" spans="1:10" s="1" customFormat="1" ht="22.5" thickBot="1">
      <c r="A35" s="39"/>
      <c r="B35" s="38" t="s">
        <v>175</v>
      </c>
      <c r="C35" s="40"/>
      <c r="D35" s="146"/>
      <c r="E35" s="147"/>
      <c r="F35" s="148"/>
      <c r="G35" s="148"/>
      <c r="H35" s="148"/>
      <c r="I35" s="146">
        <f>SUM(I18:I34)</f>
        <v>223103.11663327974</v>
      </c>
      <c r="J35" s="40"/>
    </row>
    <row r="36" spans="1:10" s="1" customFormat="1" ht="22.5" thickBot="1">
      <c r="A36" s="2">
        <v>6</v>
      </c>
      <c r="B36" s="3" t="s">
        <v>154</v>
      </c>
      <c r="C36" s="5"/>
      <c r="D36" s="11"/>
      <c r="E36" s="143"/>
      <c r="F36" s="142"/>
      <c r="G36" s="142"/>
      <c r="H36" s="142"/>
      <c r="I36" s="142"/>
      <c r="J36" s="5"/>
    </row>
    <row r="37" spans="1:10" ht="22.5" thickBot="1">
      <c r="A37" s="2"/>
      <c r="B37" s="3" t="s">
        <v>33</v>
      </c>
      <c r="C37" s="2" t="s">
        <v>0</v>
      </c>
      <c r="D37" s="11">
        <v>0</v>
      </c>
      <c r="E37" s="11">
        <v>0</v>
      </c>
      <c r="F37" s="11">
        <f>D37*E37</f>
        <v>0</v>
      </c>
      <c r="G37" s="11"/>
      <c r="H37" s="11">
        <f>D37*G37</f>
        <v>0</v>
      </c>
      <c r="I37" s="11">
        <f>F37+H37</f>
        <v>0</v>
      </c>
      <c r="J37" s="5"/>
    </row>
    <row r="38" spans="1:10" ht="22.5" thickBot="1">
      <c r="A38" s="2"/>
      <c r="B38" s="3" t="s">
        <v>34</v>
      </c>
      <c r="C38" s="2" t="s">
        <v>0</v>
      </c>
      <c r="D38" s="11">
        <v>33.281636666666671</v>
      </c>
      <c r="E38" s="11">
        <v>22</v>
      </c>
      <c r="F38" s="11">
        <f t="shared" ref="F38:F44" si="11">D38*E38</f>
        <v>732.19600666666679</v>
      </c>
      <c r="G38" s="11">
        <v>3</v>
      </c>
      <c r="H38" s="11">
        <f t="shared" ref="H38:H44" si="12">D38*G38</f>
        <v>99.844910000000013</v>
      </c>
      <c r="I38" s="11">
        <f t="shared" ref="I38:I44" si="13">F38+H38</f>
        <v>832.04091666666682</v>
      </c>
      <c r="J38" s="5"/>
    </row>
    <row r="39" spans="1:10" ht="22.5" thickBot="1">
      <c r="A39" s="2"/>
      <c r="B39" s="3" t="s">
        <v>35</v>
      </c>
      <c r="C39" s="2" t="s">
        <v>0</v>
      </c>
      <c r="D39" s="11">
        <v>127.52346000000001</v>
      </c>
      <c r="E39" s="11">
        <v>22</v>
      </c>
      <c r="F39" s="11">
        <f t="shared" si="11"/>
        <v>2805.5161200000002</v>
      </c>
      <c r="G39" s="11">
        <v>3</v>
      </c>
      <c r="H39" s="11">
        <f t="shared" si="12"/>
        <v>382.57038000000006</v>
      </c>
      <c r="I39" s="11">
        <f t="shared" si="13"/>
        <v>3188.0865000000003</v>
      </c>
      <c r="J39" s="5"/>
    </row>
    <row r="40" spans="1:10" ht="22.5" thickBot="1">
      <c r="A40" s="2"/>
      <c r="B40" s="3" t="s">
        <v>36</v>
      </c>
      <c r="C40" s="2" t="s">
        <v>0</v>
      </c>
      <c r="D40" s="11">
        <v>0</v>
      </c>
      <c r="E40" s="11">
        <v>22</v>
      </c>
      <c r="F40" s="11">
        <f t="shared" si="11"/>
        <v>0</v>
      </c>
      <c r="G40" s="11">
        <v>3</v>
      </c>
      <c r="H40" s="11">
        <f t="shared" si="12"/>
        <v>0</v>
      </c>
      <c r="I40" s="11">
        <f t="shared" si="13"/>
        <v>0</v>
      </c>
      <c r="J40" s="5"/>
    </row>
    <row r="41" spans="1:10" ht="22.5" thickBot="1">
      <c r="A41" s="2"/>
      <c r="B41" s="3" t="s">
        <v>3</v>
      </c>
      <c r="C41" s="2" t="s">
        <v>0</v>
      </c>
      <c r="D41" s="11">
        <v>4.8241529000000005</v>
      </c>
      <c r="E41" s="11">
        <v>26.32</v>
      </c>
      <c r="F41" s="11">
        <f t="shared" si="11"/>
        <v>126.97170432800002</v>
      </c>
      <c r="G41" s="142"/>
      <c r="H41" s="11">
        <f t="shared" si="12"/>
        <v>0</v>
      </c>
      <c r="I41" s="11">
        <f t="shared" si="13"/>
        <v>126.97170432800002</v>
      </c>
      <c r="J41" s="5"/>
    </row>
    <row r="42" spans="1:10" ht="22.5" thickBot="1">
      <c r="A42" s="2"/>
      <c r="B42" s="3" t="s">
        <v>1</v>
      </c>
      <c r="C42" s="2" t="s">
        <v>47</v>
      </c>
      <c r="D42" s="11">
        <v>11.3948</v>
      </c>
      <c r="E42" s="11">
        <v>150</v>
      </c>
      <c r="F42" s="11">
        <f t="shared" si="11"/>
        <v>1709.22</v>
      </c>
      <c r="G42" s="11">
        <v>100</v>
      </c>
      <c r="H42" s="11">
        <f t="shared" si="12"/>
        <v>1139.48</v>
      </c>
      <c r="I42" s="11">
        <f t="shared" si="13"/>
        <v>2848.7</v>
      </c>
      <c r="J42" s="5"/>
    </row>
    <row r="43" spans="1:10" ht="22.5" thickBot="1">
      <c r="A43" s="2"/>
      <c r="B43" s="3" t="s">
        <v>46</v>
      </c>
      <c r="C43" s="5" t="s">
        <v>48</v>
      </c>
      <c r="D43" s="143">
        <v>1.6829999999999998</v>
      </c>
      <c r="E43" s="142">
        <v>2300</v>
      </c>
      <c r="F43" s="11">
        <f t="shared" si="11"/>
        <v>3870.8999999999996</v>
      </c>
      <c r="G43" s="142">
        <v>500</v>
      </c>
      <c r="H43" s="11">
        <f t="shared" si="12"/>
        <v>841.49999999999989</v>
      </c>
      <c r="I43" s="11">
        <f t="shared" si="13"/>
        <v>4712.3999999999996</v>
      </c>
      <c r="J43" s="5"/>
    </row>
    <row r="44" spans="1:10" ht="22.5" thickBot="1">
      <c r="A44" s="2"/>
      <c r="B44" s="3" t="s">
        <v>2</v>
      </c>
      <c r="C44" s="5" t="s">
        <v>0</v>
      </c>
      <c r="D44" s="11">
        <v>2.8487</v>
      </c>
      <c r="E44" s="144">
        <v>25</v>
      </c>
      <c r="F44" s="11">
        <f t="shared" si="11"/>
        <v>71.217500000000001</v>
      </c>
      <c r="G44" s="11"/>
      <c r="H44" s="11">
        <f t="shared" si="12"/>
        <v>0</v>
      </c>
      <c r="I44" s="11">
        <f t="shared" si="13"/>
        <v>71.217500000000001</v>
      </c>
      <c r="J44" s="5"/>
    </row>
    <row r="45" spans="1:10" ht="22.5" thickBot="1">
      <c r="A45" s="37"/>
      <c r="B45" s="38" t="s">
        <v>62</v>
      </c>
      <c r="C45" s="40"/>
      <c r="D45" s="147"/>
      <c r="E45" s="148"/>
      <c r="F45" s="146"/>
      <c r="G45" s="148"/>
      <c r="H45" s="146"/>
      <c r="I45" s="146">
        <f>SUM(I37:I44)</f>
        <v>11779.416620994667</v>
      </c>
      <c r="J45" s="40"/>
    </row>
    <row r="46" spans="1:10" ht="22.5" thickBot="1">
      <c r="A46" s="2"/>
      <c r="B46" s="17"/>
      <c r="C46" s="20"/>
      <c r="D46" s="11"/>
      <c r="E46" s="11"/>
      <c r="F46" s="11"/>
      <c r="G46" s="11"/>
      <c r="H46" s="11"/>
      <c r="I46" s="11"/>
      <c r="J46" s="5"/>
    </row>
    <row r="47" spans="1:10" ht="22.5" thickBot="1">
      <c r="A47" s="2">
        <v>7</v>
      </c>
      <c r="B47" s="41" t="s">
        <v>49</v>
      </c>
      <c r="C47" s="20"/>
      <c r="D47" s="11"/>
      <c r="E47" s="11"/>
      <c r="F47" s="11"/>
      <c r="G47" s="11"/>
      <c r="H47" s="11"/>
      <c r="I47" s="11"/>
      <c r="J47" s="19"/>
    </row>
    <row r="48" spans="1:10" ht="22.5" thickBot="1">
      <c r="A48" s="2"/>
      <c r="B48" s="3" t="s">
        <v>231</v>
      </c>
      <c r="C48" s="4" t="s">
        <v>51</v>
      </c>
      <c r="D48" s="11">
        <v>60</v>
      </c>
      <c r="E48" s="11">
        <v>190</v>
      </c>
      <c r="F48" s="11">
        <v>11400</v>
      </c>
      <c r="G48" s="11">
        <v>35</v>
      </c>
      <c r="H48" s="150">
        <v>2100</v>
      </c>
      <c r="I48" s="11">
        <v>13500</v>
      </c>
      <c r="J48" s="19"/>
    </row>
    <row r="49" spans="1:10" ht="22.5" thickBot="1">
      <c r="A49" s="2"/>
      <c r="B49" s="3" t="s">
        <v>232</v>
      </c>
      <c r="C49" s="4" t="s">
        <v>233</v>
      </c>
      <c r="D49" s="11">
        <v>2</v>
      </c>
      <c r="E49" s="11">
        <v>195</v>
      </c>
      <c r="F49" s="11">
        <v>390</v>
      </c>
      <c r="G49" s="11">
        <v>0</v>
      </c>
      <c r="H49" s="150">
        <v>0</v>
      </c>
      <c r="I49" s="11">
        <v>390</v>
      </c>
      <c r="J49" s="19"/>
    </row>
    <row r="50" spans="1:10" ht="22.5" thickBot="1">
      <c r="A50" s="2"/>
      <c r="B50" s="3" t="s">
        <v>52</v>
      </c>
      <c r="C50" s="4" t="s">
        <v>51</v>
      </c>
      <c r="D50" s="11">
        <v>36.925000000000004</v>
      </c>
      <c r="E50" s="11">
        <v>540</v>
      </c>
      <c r="F50" s="11">
        <v>31386.250000000004</v>
      </c>
      <c r="G50" s="11">
        <v>292.32</v>
      </c>
      <c r="H50" s="150">
        <v>10793.916000000001</v>
      </c>
      <c r="I50" s="11">
        <v>42180.166000000005</v>
      </c>
      <c r="J50" s="19"/>
    </row>
    <row r="51" spans="1:10" ht="22.5" thickBot="1">
      <c r="A51" s="2"/>
      <c r="B51" s="3" t="s">
        <v>50</v>
      </c>
      <c r="C51" s="4" t="s">
        <v>51</v>
      </c>
      <c r="D51" s="11">
        <v>1.05</v>
      </c>
      <c r="E51" s="11" t="s">
        <v>63</v>
      </c>
      <c r="F51" s="11">
        <v>774.9</v>
      </c>
      <c r="G51" s="11">
        <v>237.59999999999997</v>
      </c>
      <c r="H51" s="150">
        <v>249.47999999999996</v>
      </c>
      <c r="I51" s="11">
        <v>1024.3799999999999</v>
      </c>
      <c r="J51" s="19"/>
    </row>
    <row r="52" spans="1:10" ht="22.5" thickBot="1">
      <c r="A52" s="2"/>
      <c r="B52" s="3" t="s">
        <v>64</v>
      </c>
      <c r="C52" s="4" t="s">
        <v>51</v>
      </c>
      <c r="D52" s="11">
        <v>6.9999999999999991</v>
      </c>
      <c r="E52" s="11">
        <v>805</v>
      </c>
      <c r="F52" s="11">
        <v>6369.9999999999991</v>
      </c>
      <c r="G52" s="11">
        <v>368</v>
      </c>
      <c r="H52" s="150">
        <v>2575.9999999999995</v>
      </c>
      <c r="I52" s="11">
        <v>8945.9999999999982</v>
      </c>
      <c r="J52" s="19"/>
    </row>
    <row r="53" spans="1:10" ht="22.5" thickBot="1">
      <c r="A53" s="2"/>
      <c r="B53" s="3" t="s">
        <v>53</v>
      </c>
      <c r="C53" s="4" t="s">
        <v>51</v>
      </c>
      <c r="D53" s="11">
        <v>0</v>
      </c>
      <c r="E53" s="11">
        <v>900</v>
      </c>
      <c r="F53" s="11">
        <v>0</v>
      </c>
      <c r="G53" s="11">
        <v>486.72</v>
      </c>
      <c r="H53" s="150">
        <v>0</v>
      </c>
      <c r="I53" s="11">
        <v>0</v>
      </c>
      <c r="J53" s="19"/>
    </row>
    <row r="54" spans="1:10" ht="22.5" thickBot="1">
      <c r="A54" s="2"/>
      <c r="B54" s="3" t="s">
        <v>234</v>
      </c>
      <c r="C54" s="4" t="s">
        <v>235</v>
      </c>
      <c r="D54" s="11">
        <v>9</v>
      </c>
      <c r="E54" s="11">
        <v>220</v>
      </c>
      <c r="F54" s="11">
        <v>1980</v>
      </c>
      <c r="G54" s="11">
        <v>70</v>
      </c>
      <c r="H54" s="150">
        <v>630</v>
      </c>
      <c r="I54" s="11">
        <v>2610</v>
      </c>
      <c r="J54" s="5"/>
    </row>
    <row r="55" spans="1:10" ht="22.5" thickBot="1">
      <c r="A55" s="2"/>
      <c r="B55" s="3" t="s">
        <v>54</v>
      </c>
      <c r="C55" s="4" t="s">
        <v>47</v>
      </c>
      <c r="D55" s="11">
        <v>84.554999999999993</v>
      </c>
      <c r="E55" s="11" t="s">
        <v>236</v>
      </c>
      <c r="F55" s="11">
        <v>2536.6499999999996</v>
      </c>
      <c r="G55" s="11" t="s">
        <v>237</v>
      </c>
      <c r="H55" s="150">
        <v>2959.4249999999997</v>
      </c>
      <c r="I55" s="11">
        <v>5496.0749999999989</v>
      </c>
      <c r="J55" s="5"/>
    </row>
    <row r="56" spans="1:10" ht="22.5" thickBot="1">
      <c r="A56" s="2"/>
      <c r="B56" s="3" t="s">
        <v>55</v>
      </c>
      <c r="C56" s="4" t="s">
        <v>56</v>
      </c>
      <c r="D56" s="11">
        <v>35</v>
      </c>
      <c r="E56" s="11">
        <v>65</v>
      </c>
      <c r="F56" s="11">
        <v>2275</v>
      </c>
      <c r="G56" s="11">
        <v>25</v>
      </c>
      <c r="H56" s="150">
        <v>875</v>
      </c>
      <c r="I56" s="11">
        <v>3150</v>
      </c>
      <c r="J56" s="5"/>
    </row>
    <row r="57" spans="1:10" ht="22.5" thickBot="1">
      <c r="A57" s="2"/>
      <c r="B57" s="3" t="s">
        <v>57</v>
      </c>
      <c r="C57" s="4" t="s">
        <v>56</v>
      </c>
      <c r="D57" s="11">
        <v>35</v>
      </c>
      <c r="E57" s="11">
        <v>50</v>
      </c>
      <c r="F57" s="11">
        <v>1750</v>
      </c>
      <c r="G57" s="11">
        <v>25</v>
      </c>
      <c r="H57" s="150">
        <v>875</v>
      </c>
      <c r="I57" s="11">
        <v>2625</v>
      </c>
      <c r="J57" s="5"/>
    </row>
    <row r="58" spans="1:10" ht="22.5" thickBot="1">
      <c r="A58" s="39"/>
      <c r="B58" s="38" t="s">
        <v>147</v>
      </c>
      <c r="C58" s="40"/>
      <c r="D58" s="147"/>
      <c r="E58" s="148"/>
      <c r="F58" s="146"/>
      <c r="G58" s="148"/>
      <c r="H58" s="146"/>
      <c r="I58" s="151">
        <f>SUM(I47:I56)</f>
        <v>77296.620999999999</v>
      </c>
      <c r="J58" s="40"/>
    </row>
  </sheetData>
  <mergeCells count="5">
    <mergeCell ref="A4:A5"/>
    <mergeCell ref="B4:B5"/>
    <mergeCell ref="E4:F4"/>
    <mergeCell ref="G4:H4"/>
    <mergeCell ref="C4:D4"/>
  </mergeCell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87"/>
  <sheetViews>
    <sheetView zoomScale="80" zoomScaleNormal="80" workbookViewId="0">
      <selection activeCell="N19" sqref="N19"/>
    </sheetView>
  </sheetViews>
  <sheetFormatPr defaultRowHeight="21.75"/>
  <cols>
    <col min="2" max="2" width="55.140625" customWidth="1"/>
    <col min="4" max="8" width="14.7109375" customWidth="1"/>
    <col min="9" max="9" width="14.7109375" style="130" customWidth="1"/>
    <col min="10" max="10" width="17.85546875" customWidth="1"/>
    <col min="11" max="11" width="5.42578125" customWidth="1"/>
  </cols>
  <sheetData>
    <row r="2" spans="1:17" ht="24">
      <c r="A2" s="97" t="s">
        <v>162</v>
      </c>
      <c r="B2" s="1"/>
      <c r="C2" s="1"/>
      <c r="D2" s="1"/>
      <c r="E2" s="1"/>
      <c r="F2" s="1"/>
      <c r="G2" s="1"/>
      <c r="H2" s="1"/>
      <c r="I2" s="122"/>
      <c r="J2" s="1"/>
    </row>
    <row r="3" spans="1:17" ht="22.5" thickBot="1">
      <c r="A3" s="1"/>
      <c r="B3" s="1"/>
      <c r="C3" s="1"/>
      <c r="D3" s="1"/>
      <c r="E3" s="1"/>
      <c r="F3" s="1"/>
      <c r="G3" s="1"/>
      <c r="H3" s="1"/>
      <c r="I3" s="122"/>
      <c r="J3" s="1"/>
    </row>
    <row r="4" spans="1:17" ht="22.5" thickBot="1">
      <c r="A4" s="392" t="s">
        <v>4</v>
      </c>
      <c r="B4" s="392" t="s">
        <v>5</v>
      </c>
      <c r="C4" s="398" t="s">
        <v>6</v>
      </c>
      <c r="D4" s="400" t="s">
        <v>31</v>
      </c>
      <c r="E4" s="394" t="s">
        <v>39</v>
      </c>
      <c r="F4" s="395"/>
      <c r="G4" s="394" t="s">
        <v>40</v>
      </c>
      <c r="H4" s="395"/>
      <c r="I4" s="396" t="s">
        <v>41</v>
      </c>
      <c r="J4" s="392" t="s">
        <v>42</v>
      </c>
    </row>
    <row r="5" spans="1:17" ht="22.5" thickBot="1">
      <c r="A5" s="393"/>
      <c r="B5" s="393"/>
      <c r="C5" s="399"/>
      <c r="D5" s="401"/>
      <c r="E5" s="2" t="s">
        <v>43</v>
      </c>
      <c r="F5" s="2" t="s">
        <v>44</v>
      </c>
      <c r="G5" s="2" t="s">
        <v>45</v>
      </c>
      <c r="H5" s="2" t="s">
        <v>44</v>
      </c>
      <c r="I5" s="397"/>
      <c r="J5" s="393"/>
    </row>
    <row r="6" spans="1:17" ht="22.5" thickBot="1">
      <c r="A6" s="21" t="s">
        <v>150</v>
      </c>
      <c r="B6" s="9" t="s">
        <v>71</v>
      </c>
      <c r="C6" s="5"/>
      <c r="D6" s="4"/>
      <c r="E6" s="5"/>
      <c r="F6" s="5"/>
      <c r="G6" s="5"/>
      <c r="H6" s="5"/>
      <c r="I6" s="123"/>
      <c r="J6" s="5"/>
      <c r="Q6" s="100" t="s">
        <v>168</v>
      </c>
    </row>
    <row r="7" spans="1:17" ht="22.5" thickBot="1">
      <c r="A7" s="2"/>
      <c r="B7" s="9" t="s">
        <v>178</v>
      </c>
      <c r="C7" s="5"/>
      <c r="D7" s="4"/>
      <c r="E7" s="5"/>
      <c r="F7" s="5"/>
      <c r="G7" s="5"/>
      <c r="H7" s="5"/>
      <c r="I7" s="123"/>
      <c r="J7" s="5"/>
    </row>
    <row r="8" spans="1:17" ht="22.5" thickBot="1">
      <c r="A8" s="2"/>
      <c r="B8" s="3" t="s">
        <v>239</v>
      </c>
      <c r="C8" s="4" t="s">
        <v>169</v>
      </c>
      <c r="D8" s="11">
        <v>801</v>
      </c>
      <c r="E8" s="11">
        <v>30</v>
      </c>
      <c r="F8" s="11">
        <f t="shared" ref="F8:F11" si="0">D8*E8</f>
        <v>24030</v>
      </c>
      <c r="G8" s="11">
        <v>15</v>
      </c>
      <c r="H8" s="11">
        <f t="shared" ref="H8:H11" si="1">D8*G8</f>
        <v>12015</v>
      </c>
      <c r="I8" s="124">
        <f t="shared" ref="I8:I11" si="2">F8+H8</f>
        <v>36045</v>
      </c>
      <c r="J8" s="19"/>
      <c r="N8" s="100" t="s">
        <v>168</v>
      </c>
    </row>
    <row r="9" spans="1:17" ht="22.5" thickBot="1">
      <c r="A9" s="2"/>
      <c r="B9" s="3" t="s">
        <v>238</v>
      </c>
      <c r="C9" s="20" t="s">
        <v>11</v>
      </c>
      <c r="D9" s="11">
        <v>80</v>
      </c>
      <c r="E9" s="11">
        <v>250</v>
      </c>
      <c r="F9" s="11">
        <f t="shared" si="0"/>
        <v>20000</v>
      </c>
      <c r="G9" s="11">
        <v>25</v>
      </c>
      <c r="H9" s="11">
        <f t="shared" si="1"/>
        <v>2000</v>
      </c>
      <c r="I9" s="124">
        <f t="shared" si="2"/>
        <v>22000</v>
      </c>
      <c r="J9" s="19"/>
    </row>
    <row r="10" spans="1:17" ht="22.5" thickBot="1">
      <c r="A10" s="2"/>
      <c r="B10" s="3" t="s">
        <v>170</v>
      </c>
      <c r="C10" s="4" t="s">
        <v>169</v>
      </c>
      <c r="D10" s="11">
        <v>10</v>
      </c>
      <c r="E10" s="11">
        <v>26</v>
      </c>
      <c r="F10" s="11">
        <f t="shared" si="0"/>
        <v>260</v>
      </c>
      <c r="G10" s="11">
        <v>15</v>
      </c>
      <c r="H10" s="11">
        <f t="shared" si="1"/>
        <v>150</v>
      </c>
      <c r="I10" s="124">
        <f t="shared" si="2"/>
        <v>410</v>
      </c>
      <c r="J10" s="19"/>
    </row>
    <row r="11" spans="1:17" ht="22.5" thickBot="1">
      <c r="A11" s="2"/>
      <c r="B11" s="3" t="s">
        <v>171</v>
      </c>
      <c r="C11" s="4" t="s">
        <v>169</v>
      </c>
      <c r="D11" s="11">
        <v>4</v>
      </c>
      <c r="E11" s="11">
        <v>32</v>
      </c>
      <c r="F11" s="11">
        <f t="shared" si="0"/>
        <v>128</v>
      </c>
      <c r="G11" s="11">
        <v>15</v>
      </c>
      <c r="H11" s="11">
        <f t="shared" si="1"/>
        <v>60</v>
      </c>
      <c r="I11" s="124">
        <f t="shared" si="2"/>
        <v>188</v>
      </c>
      <c r="J11" s="19"/>
    </row>
    <row r="12" spans="1:17" ht="22.5" thickBot="1">
      <c r="A12" s="2"/>
      <c r="B12" s="3" t="s">
        <v>172</v>
      </c>
      <c r="C12" s="4" t="s">
        <v>169</v>
      </c>
      <c r="D12" s="11">
        <v>44</v>
      </c>
      <c r="E12" s="11">
        <v>26</v>
      </c>
      <c r="F12" s="11">
        <f t="shared" ref="F12:F15" si="3">D12*E12</f>
        <v>1144</v>
      </c>
      <c r="G12" s="11">
        <v>15</v>
      </c>
      <c r="H12" s="11">
        <f t="shared" ref="H12:H15" si="4">D12*G12</f>
        <v>660</v>
      </c>
      <c r="I12" s="124">
        <f t="shared" ref="I12:I15" si="5">F12+H12</f>
        <v>1804</v>
      </c>
      <c r="J12" s="19"/>
    </row>
    <row r="13" spans="1:17" ht="22.5" thickBot="1">
      <c r="A13" s="2"/>
      <c r="B13" s="3" t="s">
        <v>173</v>
      </c>
      <c r="C13" s="4" t="s">
        <v>169</v>
      </c>
      <c r="D13" s="11">
        <v>4</v>
      </c>
      <c r="E13" s="11">
        <v>32</v>
      </c>
      <c r="F13" s="11">
        <f t="shared" si="3"/>
        <v>128</v>
      </c>
      <c r="G13" s="11">
        <v>15</v>
      </c>
      <c r="H13" s="11">
        <f t="shared" si="4"/>
        <v>60</v>
      </c>
      <c r="I13" s="124">
        <f t="shared" si="5"/>
        <v>188</v>
      </c>
      <c r="J13" s="19"/>
    </row>
    <row r="14" spans="1:17" ht="22.5" thickBot="1">
      <c r="A14" s="2"/>
      <c r="B14" s="3" t="s">
        <v>174</v>
      </c>
      <c r="C14" s="4" t="s">
        <v>169</v>
      </c>
      <c r="D14" s="11">
        <v>0</v>
      </c>
      <c r="E14" s="11">
        <v>0</v>
      </c>
      <c r="F14" s="11">
        <f t="shared" si="3"/>
        <v>0</v>
      </c>
      <c r="G14" s="11">
        <f t="shared" ref="G14" si="6">S14</f>
        <v>0</v>
      </c>
      <c r="H14" s="11">
        <f t="shared" si="4"/>
        <v>0</v>
      </c>
      <c r="I14" s="124">
        <f t="shared" si="5"/>
        <v>0</v>
      </c>
      <c r="J14" s="19"/>
      <c r="N14" s="100" t="s">
        <v>168</v>
      </c>
    </row>
    <row r="15" spans="1:17" ht="22.5" thickBot="1">
      <c r="A15" s="2"/>
      <c r="B15" s="3" t="s">
        <v>240</v>
      </c>
      <c r="C15" s="4" t="s">
        <v>97</v>
      </c>
      <c r="D15" s="11">
        <f>34.4*2</f>
        <v>68.8</v>
      </c>
      <c r="E15" s="11">
        <v>150</v>
      </c>
      <c r="F15" s="11">
        <f t="shared" si="3"/>
        <v>10320</v>
      </c>
      <c r="G15" s="11">
        <v>30</v>
      </c>
      <c r="H15" s="11">
        <f t="shared" si="4"/>
        <v>2064</v>
      </c>
      <c r="I15" s="124">
        <f t="shared" si="5"/>
        <v>12384</v>
      </c>
      <c r="J15" s="19"/>
      <c r="N15" s="100"/>
    </row>
    <row r="16" spans="1:17" ht="22.5" thickBot="1">
      <c r="A16" s="101"/>
      <c r="B16" s="105" t="s">
        <v>79</v>
      </c>
      <c r="C16" s="102"/>
      <c r="D16" s="103"/>
      <c r="E16" s="103"/>
      <c r="F16" s="103"/>
      <c r="G16" s="103"/>
      <c r="H16" s="103"/>
      <c r="I16" s="125">
        <f>SUM(I8:I15)</f>
        <v>73019</v>
      </c>
      <c r="J16" s="104"/>
      <c r="M16" s="100" t="s">
        <v>168</v>
      </c>
    </row>
    <row r="17" spans="1:14" ht="22.5" thickBot="1">
      <c r="A17" s="2"/>
      <c r="B17" s="9"/>
      <c r="C17" s="5"/>
      <c r="D17" s="4"/>
      <c r="E17" s="5"/>
      <c r="F17" s="5"/>
      <c r="G17" s="5"/>
      <c r="H17" s="5"/>
      <c r="I17" s="123"/>
      <c r="J17" s="5"/>
    </row>
    <row r="18" spans="1:14" ht="22.5" thickBot="1">
      <c r="A18" s="2"/>
      <c r="B18" s="9" t="s">
        <v>70</v>
      </c>
      <c r="C18" s="5"/>
      <c r="D18" s="4"/>
      <c r="E18" s="5"/>
      <c r="F18" s="5"/>
      <c r="G18" s="5"/>
      <c r="H18" s="5"/>
      <c r="I18" s="123"/>
      <c r="J18" s="5"/>
    </row>
    <row r="19" spans="1:14" ht="22.5" thickBot="1">
      <c r="A19" s="2"/>
      <c r="B19" s="3" t="s">
        <v>185</v>
      </c>
      <c r="C19" s="20" t="s">
        <v>11</v>
      </c>
      <c r="D19" s="11">
        <v>30.1</v>
      </c>
      <c r="E19" s="11">
        <v>350</v>
      </c>
      <c r="F19" s="11">
        <f t="shared" ref="F19" si="7">D19*E19</f>
        <v>10535</v>
      </c>
      <c r="G19" s="11">
        <v>158</v>
      </c>
      <c r="H19" s="11">
        <f t="shared" ref="H19" si="8">D19*G19</f>
        <v>4755.8</v>
      </c>
      <c r="I19" s="124">
        <f t="shared" ref="I19" si="9">F19+H19</f>
        <v>15290.8</v>
      </c>
      <c r="J19" s="19"/>
      <c r="N19" s="100" t="s">
        <v>168</v>
      </c>
    </row>
    <row r="20" spans="1:14" ht="22.5" thickBot="1">
      <c r="A20" s="2"/>
      <c r="B20" s="3" t="s">
        <v>184</v>
      </c>
      <c r="C20" s="20"/>
      <c r="D20" s="11"/>
      <c r="E20" s="11"/>
      <c r="F20" s="11"/>
      <c r="G20" s="11"/>
      <c r="H20" s="11"/>
      <c r="I20" s="124"/>
      <c r="J20" s="19"/>
      <c r="N20" s="100"/>
    </row>
    <row r="21" spans="1:14" ht="22.5" thickBot="1">
      <c r="A21" s="2"/>
      <c r="B21" s="3" t="s">
        <v>186</v>
      </c>
      <c r="C21" s="20" t="s">
        <v>11</v>
      </c>
      <c r="D21" s="11">
        <v>22.3</v>
      </c>
      <c r="E21" s="11">
        <v>350</v>
      </c>
      <c r="F21" s="11">
        <f t="shared" ref="F21:F24" si="10">D21*E21</f>
        <v>7805</v>
      </c>
      <c r="G21" s="11">
        <v>158</v>
      </c>
      <c r="H21" s="11">
        <f t="shared" ref="H21:H24" si="11">D21*G21</f>
        <v>3523.4</v>
      </c>
      <c r="I21" s="124">
        <f t="shared" ref="I21:I24" si="12">F21+H21</f>
        <v>11328.4</v>
      </c>
      <c r="J21" s="19"/>
    </row>
    <row r="22" spans="1:14" ht="22.5" thickBot="1">
      <c r="A22" s="2"/>
      <c r="B22" s="3" t="s">
        <v>184</v>
      </c>
      <c r="C22" s="20"/>
      <c r="D22" s="11"/>
      <c r="E22" s="11"/>
      <c r="F22" s="11"/>
      <c r="G22" s="11"/>
      <c r="H22" s="11"/>
      <c r="I22" s="124"/>
      <c r="J22" s="19"/>
    </row>
    <row r="23" spans="1:14" ht="22.5" thickBot="1">
      <c r="A23" s="2"/>
      <c r="B23" s="3" t="s">
        <v>187</v>
      </c>
      <c r="C23" s="20" t="s">
        <v>11</v>
      </c>
      <c r="D23" s="11">
        <v>0</v>
      </c>
      <c r="E23" s="11">
        <v>0</v>
      </c>
      <c r="F23" s="11">
        <f t="shared" si="10"/>
        <v>0</v>
      </c>
      <c r="G23" s="11">
        <f t="shared" ref="G23" si="13">S23</f>
        <v>0</v>
      </c>
      <c r="H23" s="11">
        <f t="shared" si="11"/>
        <v>0</v>
      </c>
      <c r="I23" s="124">
        <f t="shared" si="12"/>
        <v>0</v>
      </c>
      <c r="J23" s="19"/>
    </row>
    <row r="24" spans="1:14" ht="22.5" thickBot="1">
      <c r="A24" s="2"/>
      <c r="B24" s="3" t="s">
        <v>188</v>
      </c>
      <c r="C24" s="20" t="s">
        <v>11</v>
      </c>
      <c r="D24" s="11">
        <v>33.450000000000003</v>
      </c>
      <c r="E24" s="11">
        <v>350</v>
      </c>
      <c r="F24" s="11">
        <f t="shared" si="10"/>
        <v>11707.500000000002</v>
      </c>
      <c r="G24" s="11">
        <v>158</v>
      </c>
      <c r="H24" s="11">
        <f t="shared" si="11"/>
        <v>5285.1</v>
      </c>
      <c r="I24" s="124">
        <f t="shared" si="12"/>
        <v>16992.600000000002</v>
      </c>
      <c r="J24" s="19"/>
      <c r="N24" s="100" t="s">
        <v>168</v>
      </c>
    </row>
    <row r="25" spans="1:14" ht="22.5" thickBot="1">
      <c r="A25" s="2"/>
      <c r="B25" s="3" t="s">
        <v>189</v>
      </c>
      <c r="C25" s="20" t="s">
        <v>11</v>
      </c>
      <c r="D25" s="11">
        <v>9.56</v>
      </c>
      <c r="E25" s="11">
        <v>350</v>
      </c>
      <c r="F25" s="11">
        <f t="shared" ref="F25:F30" si="14">D25*E25</f>
        <v>3346</v>
      </c>
      <c r="G25" s="11">
        <v>158</v>
      </c>
      <c r="H25" s="11">
        <f t="shared" ref="H25:H30" si="15">D25*G25</f>
        <v>1510.48</v>
      </c>
      <c r="I25" s="124">
        <f t="shared" ref="I25:I30" si="16">F25+H25</f>
        <v>4856.4799999999996</v>
      </c>
      <c r="J25" s="19"/>
    </row>
    <row r="26" spans="1:14" ht="22.5" thickBot="1">
      <c r="A26" s="2"/>
      <c r="B26" s="3" t="s">
        <v>190</v>
      </c>
      <c r="C26" s="20"/>
      <c r="D26" s="11"/>
      <c r="E26" s="11"/>
      <c r="F26" s="11"/>
      <c r="G26" s="11"/>
      <c r="H26" s="11"/>
      <c r="I26" s="124"/>
      <c r="J26" s="19"/>
    </row>
    <row r="27" spans="1:14" ht="22.5" thickBot="1">
      <c r="A27" s="2"/>
      <c r="B27" s="3" t="s">
        <v>191</v>
      </c>
      <c r="C27" s="20" t="s">
        <v>11</v>
      </c>
      <c r="D27" s="11">
        <v>0</v>
      </c>
      <c r="E27" s="11">
        <v>0</v>
      </c>
      <c r="F27" s="11">
        <f t="shared" si="14"/>
        <v>0</v>
      </c>
      <c r="G27" s="11">
        <f t="shared" ref="G27:G30" si="17">S27</f>
        <v>0</v>
      </c>
      <c r="H27" s="11">
        <f t="shared" si="15"/>
        <v>0</v>
      </c>
      <c r="I27" s="124">
        <f t="shared" si="16"/>
        <v>0</v>
      </c>
      <c r="J27" s="19"/>
    </row>
    <row r="28" spans="1:14" ht="22.5" thickBot="1">
      <c r="A28" s="2"/>
      <c r="B28" s="3" t="s">
        <v>192</v>
      </c>
      <c r="C28" s="20" t="s">
        <v>11</v>
      </c>
      <c r="D28" s="11">
        <v>0</v>
      </c>
      <c r="E28" s="11">
        <v>0</v>
      </c>
      <c r="F28" s="11">
        <f t="shared" si="14"/>
        <v>0</v>
      </c>
      <c r="G28" s="11">
        <f t="shared" si="17"/>
        <v>0</v>
      </c>
      <c r="H28" s="11">
        <f t="shared" si="15"/>
        <v>0</v>
      </c>
      <c r="I28" s="124">
        <f t="shared" si="16"/>
        <v>0</v>
      </c>
      <c r="J28" s="19"/>
      <c r="N28" s="100" t="s">
        <v>168</v>
      </c>
    </row>
    <row r="29" spans="1:14" ht="22.5" thickBot="1">
      <c r="A29" s="2"/>
      <c r="B29" s="3" t="s">
        <v>193</v>
      </c>
      <c r="C29" s="20" t="s">
        <v>11</v>
      </c>
      <c r="D29" s="11">
        <v>0</v>
      </c>
      <c r="E29" s="11">
        <v>0</v>
      </c>
      <c r="F29" s="11">
        <f t="shared" si="14"/>
        <v>0</v>
      </c>
      <c r="G29" s="11">
        <f t="shared" si="17"/>
        <v>0</v>
      </c>
      <c r="H29" s="11">
        <f t="shared" si="15"/>
        <v>0</v>
      </c>
      <c r="I29" s="124">
        <f t="shared" si="16"/>
        <v>0</v>
      </c>
      <c r="J29" s="19"/>
    </row>
    <row r="30" spans="1:14" ht="22.5" thickBot="1">
      <c r="A30" s="2"/>
      <c r="B30" s="3" t="s">
        <v>194</v>
      </c>
      <c r="C30" s="20" t="s">
        <v>11</v>
      </c>
      <c r="D30" s="11">
        <v>0</v>
      </c>
      <c r="E30" s="11">
        <v>0</v>
      </c>
      <c r="F30" s="11">
        <f t="shared" si="14"/>
        <v>0</v>
      </c>
      <c r="G30" s="11">
        <f t="shared" si="17"/>
        <v>0</v>
      </c>
      <c r="H30" s="11">
        <f t="shared" si="15"/>
        <v>0</v>
      </c>
      <c r="I30" s="124">
        <f t="shared" si="16"/>
        <v>0</v>
      </c>
      <c r="J30" s="19"/>
    </row>
    <row r="31" spans="1:14" ht="22.5" thickBot="1">
      <c r="A31" s="2"/>
      <c r="B31" s="15"/>
      <c r="C31" s="20"/>
      <c r="D31" s="11"/>
      <c r="E31" s="11"/>
      <c r="F31" s="11"/>
      <c r="G31" s="11"/>
      <c r="H31" s="11"/>
      <c r="I31" s="124"/>
      <c r="J31" s="19"/>
    </row>
    <row r="32" spans="1:14" ht="22.5" thickBot="1">
      <c r="A32" s="101"/>
      <c r="B32" s="105" t="s">
        <v>79</v>
      </c>
      <c r="C32" s="106"/>
      <c r="D32" s="107"/>
      <c r="E32" s="106"/>
      <c r="F32" s="106"/>
      <c r="G32" s="106"/>
      <c r="H32" s="106"/>
      <c r="I32" s="126">
        <f>SUM(I19:I31)</f>
        <v>48468.28</v>
      </c>
      <c r="J32" s="106"/>
    </row>
    <row r="33" spans="1:14" ht="22.5" thickBot="1">
      <c r="A33" s="2"/>
      <c r="B33" s="21"/>
      <c r="C33" s="5"/>
      <c r="D33" s="4"/>
      <c r="E33" s="5"/>
      <c r="F33" s="5"/>
      <c r="G33" s="5"/>
      <c r="H33" s="5"/>
      <c r="I33" s="123"/>
      <c r="J33" s="5"/>
    </row>
    <row r="34" spans="1:14" ht="22.5" thickBot="1">
      <c r="A34" s="2"/>
      <c r="B34" s="9" t="s">
        <v>72</v>
      </c>
      <c r="C34" s="5"/>
      <c r="D34" s="4"/>
      <c r="E34" s="5"/>
      <c r="F34" s="5"/>
      <c r="G34" s="5"/>
      <c r="H34" s="5"/>
      <c r="I34" s="123"/>
      <c r="J34" s="5"/>
    </row>
    <row r="35" spans="1:14" ht="22.5" thickBot="1">
      <c r="A35" s="2"/>
      <c r="B35" s="3" t="s">
        <v>61</v>
      </c>
      <c r="C35" s="20" t="s">
        <v>11</v>
      </c>
      <c r="D35" s="11">
        <v>114</v>
      </c>
      <c r="E35" s="11">
        <v>285</v>
      </c>
      <c r="F35" s="11">
        <f>D35*E35</f>
        <v>32490</v>
      </c>
      <c r="G35" s="11">
        <v>89</v>
      </c>
      <c r="H35" s="11">
        <f>D35*G35</f>
        <v>10146</v>
      </c>
      <c r="I35" s="124">
        <f>F35+H35</f>
        <v>42636</v>
      </c>
      <c r="J35" s="19"/>
    </row>
    <row r="36" spans="1:14" ht="22.5" thickBot="1">
      <c r="A36" s="2"/>
      <c r="B36" s="3" t="s">
        <v>59</v>
      </c>
      <c r="C36" s="20" t="s">
        <v>11</v>
      </c>
      <c r="D36" s="11">
        <v>228</v>
      </c>
      <c r="E36" s="11">
        <v>95</v>
      </c>
      <c r="F36" s="11">
        <f t="shared" ref="F36:F38" si="18">D36*E36</f>
        <v>21660</v>
      </c>
      <c r="G36" s="11">
        <v>90</v>
      </c>
      <c r="H36" s="11">
        <f t="shared" ref="H36:H38" si="19">D36*G36</f>
        <v>20520</v>
      </c>
      <c r="I36" s="124">
        <f t="shared" ref="I36:I38" si="20">F36+H36</f>
        <v>42180</v>
      </c>
      <c r="J36" s="19"/>
    </row>
    <row r="37" spans="1:14" ht="22.5" thickBot="1">
      <c r="A37" s="2"/>
      <c r="B37" s="15" t="s">
        <v>73</v>
      </c>
      <c r="C37" s="20" t="s">
        <v>11</v>
      </c>
      <c r="D37" s="11">
        <v>32</v>
      </c>
      <c r="E37" s="11">
        <v>79</v>
      </c>
      <c r="F37" s="11">
        <f t="shared" si="18"/>
        <v>2528</v>
      </c>
      <c r="G37" s="11">
        <v>44</v>
      </c>
      <c r="H37" s="11">
        <f t="shared" si="19"/>
        <v>1408</v>
      </c>
      <c r="I37" s="124">
        <f t="shared" si="20"/>
        <v>3936</v>
      </c>
      <c r="J37" s="5"/>
    </row>
    <row r="38" spans="1:14" ht="22.5" thickBot="1">
      <c r="A38" s="2"/>
      <c r="B38" s="3" t="s">
        <v>221</v>
      </c>
      <c r="C38" s="20" t="s">
        <v>11</v>
      </c>
      <c r="D38" s="11">
        <v>0</v>
      </c>
      <c r="E38" s="11">
        <v>0</v>
      </c>
      <c r="F38" s="11">
        <f t="shared" si="18"/>
        <v>0</v>
      </c>
      <c r="G38" s="11">
        <f t="shared" ref="G38" si="21">S38</f>
        <v>0</v>
      </c>
      <c r="H38" s="11">
        <f t="shared" si="19"/>
        <v>0</v>
      </c>
      <c r="I38" s="124">
        <f t="shared" si="20"/>
        <v>0</v>
      </c>
      <c r="J38" s="5"/>
    </row>
    <row r="39" spans="1:14" ht="22.5" thickBot="1">
      <c r="A39" s="101"/>
      <c r="B39" s="105" t="s">
        <v>79</v>
      </c>
      <c r="C39" s="106"/>
      <c r="D39" s="107"/>
      <c r="E39" s="106"/>
      <c r="F39" s="106"/>
      <c r="G39" s="106"/>
      <c r="H39" s="106"/>
      <c r="I39" s="126">
        <f>SUM(I35:I38)</f>
        <v>88752</v>
      </c>
      <c r="J39" s="106"/>
    </row>
    <row r="40" spans="1:14" ht="22.5" thickBot="1">
      <c r="A40" s="2"/>
      <c r="B40" s="21"/>
      <c r="C40" s="5"/>
      <c r="D40" s="4"/>
      <c r="E40" s="5"/>
      <c r="F40" s="5"/>
      <c r="G40" s="5"/>
      <c r="H40" s="5"/>
      <c r="I40" s="123"/>
      <c r="J40" s="5"/>
    </row>
    <row r="41" spans="1:14" ht="22.5" thickBot="1">
      <c r="A41" s="2"/>
      <c r="B41" s="9" t="s">
        <v>74</v>
      </c>
      <c r="C41" s="7"/>
      <c r="D41" s="10"/>
      <c r="E41" s="10"/>
      <c r="F41" s="7"/>
      <c r="G41" s="7"/>
      <c r="H41" s="7"/>
      <c r="I41" s="124"/>
      <c r="J41" s="5"/>
    </row>
    <row r="42" spans="1:14" ht="22.5" thickBot="1">
      <c r="A42" s="2"/>
      <c r="B42" s="15" t="s">
        <v>218</v>
      </c>
      <c r="C42" s="20" t="s">
        <v>11</v>
      </c>
      <c r="D42" s="11">
        <v>80</v>
      </c>
      <c r="E42" s="11">
        <v>292</v>
      </c>
      <c r="F42" s="11">
        <f t="shared" ref="F42:F44" si="22">D42*E42</f>
        <v>23360</v>
      </c>
      <c r="G42" s="11">
        <v>75</v>
      </c>
      <c r="H42" s="11">
        <f t="shared" ref="H42:H44" si="23">D42*G42</f>
        <v>6000</v>
      </c>
      <c r="I42" s="124">
        <f t="shared" ref="I42:I44" si="24">F42+H42</f>
        <v>29360</v>
      </c>
      <c r="J42" s="5"/>
      <c r="N42" s="100" t="s">
        <v>168</v>
      </c>
    </row>
    <row r="43" spans="1:14" ht="22.5" thickBot="1">
      <c r="A43" s="2"/>
      <c r="B43" s="15" t="s">
        <v>219</v>
      </c>
      <c r="C43" s="20" t="s">
        <v>11</v>
      </c>
      <c r="D43" s="11">
        <v>7</v>
      </c>
      <c r="E43" s="11">
        <v>312</v>
      </c>
      <c r="F43" s="11">
        <f t="shared" si="22"/>
        <v>2184</v>
      </c>
      <c r="G43" s="11">
        <v>75</v>
      </c>
      <c r="H43" s="11">
        <f t="shared" si="23"/>
        <v>525</v>
      </c>
      <c r="I43" s="124">
        <f t="shared" si="24"/>
        <v>2709</v>
      </c>
      <c r="J43" s="5"/>
    </row>
    <row r="44" spans="1:14" ht="22.5" thickBot="1">
      <c r="A44" s="2"/>
      <c r="B44" s="15" t="s">
        <v>220</v>
      </c>
      <c r="C44" s="20" t="s">
        <v>11</v>
      </c>
      <c r="D44" s="11">
        <v>32</v>
      </c>
      <c r="E44" s="11">
        <v>814</v>
      </c>
      <c r="F44" s="11">
        <f t="shared" si="22"/>
        <v>26048</v>
      </c>
      <c r="G44" s="11">
        <v>162</v>
      </c>
      <c r="H44" s="11">
        <f t="shared" si="23"/>
        <v>5184</v>
      </c>
      <c r="I44" s="124">
        <f t="shared" si="24"/>
        <v>31232</v>
      </c>
      <c r="J44" s="5"/>
    </row>
    <row r="45" spans="1:14" ht="22.5" thickBot="1">
      <c r="A45" s="101"/>
      <c r="B45" s="105" t="s">
        <v>79</v>
      </c>
      <c r="C45" s="108"/>
      <c r="D45" s="109"/>
      <c r="E45" s="109"/>
      <c r="F45" s="108"/>
      <c r="G45" s="108"/>
      <c r="H45" s="108"/>
      <c r="I45" s="125">
        <f>SUM(I42:I44)</f>
        <v>63301</v>
      </c>
      <c r="J45" s="106"/>
    </row>
    <row r="46" spans="1:14" ht="22.5" thickBot="1">
      <c r="A46" s="2"/>
      <c r="B46" s="21"/>
      <c r="C46" s="7"/>
      <c r="D46" s="10"/>
      <c r="E46" s="10"/>
      <c r="F46" s="7"/>
      <c r="G46" s="7"/>
      <c r="H46" s="7"/>
      <c r="I46" s="124"/>
      <c r="J46" s="5"/>
    </row>
    <row r="47" spans="1:14" ht="22.5" thickBot="1">
      <c r="A47" s="2"/>
      <c r="B47" s="9" t="s">
        <v>77</v>
      </c>
      <c r="C47" s="7"/>
      <c r="D47" s="10"/>
      <c r="E47" s="10"/>
      <c r="F47" s="7"/>
      <c r="G47" s="7"/>
      <c r="H47" s="7"/>
      <c r="I47" s="124"/>
      <c r="J47" s="5"/>
    </row>
    <row r="48" spans="1:14" ht="22.5" thickBot="1">
      <c r="A48" s="2"/>
      <c r="B48" s="17" t="s">
        <v>195</v>
      </c>
      <c r="C48" s="20" t="s">
        <v>60</v>
      </c>
      <c r="D48" s="11">
        <v>3</v>
      </c>
      <c r="E48" s="11">
        <v>4750</v>
      </c>
      <c r="F48" s="11">
        <f t="shared" ref="F48:F58" si="25">D48*E48</f>
        <v>14250</v>
      </c>
      <c r="G48" s="11">
        <v>180</v>
      </c>
      <c r="H48" s="11">
        <f t="shared" ref="H48:H58" si="26">D48*G48</f>
        <v>540</v>
      </c>
      <c r="I48" s="124">
        <f t="shared" ref="I48:I58" si="27">F48+H48</f>
        <v>14790</v>
      </c>
      <c r="J48" s="5"/>
    </row>
    <row r="49" spans="1:14" ht="22.5" thickBot="1">
      <c r="A49" s="2"/>
      <c r="B49" s="17" t="s">
        <v>196</v>
      </c>
      <c r="C49" s="20" t="s">
        <v>60</v>
      </c>
      <c r="D49" s="11">
        <v>2</v>
      </c>
      <c r="E49" s="11">
        <v>4750</v>
      </c>
      <c r="F49" s="11">
        <f t="shared" si="25"/>
        <v>9500</v>
      </c>
      <c r="G49" s="11">
        <v>180</v>
      </c>
      <c r="H49" s="11">
        <f t="shared" si="26"/>
        <v>360</v>
      </c>
      <c r="I49" s="124">
        <f t="shared" si="27"/>
        <v>9860</v>
      </c>
      <c r="J49" s="5"/>
    </row>
    <row r="50" spans="1:14" ht="22.5" thickBot="1">
      <c r="A50" s="2"/>
      <c r="B50" s="17" t="s">
        <v>197</v>
      </c>
      <c r="C50" s="20" t="s">
        <v>60</v>
      </c>
      <c r="D50" s="11">
        <v>1</v>
      </c>
      <c r="E50" s="11">
        <v>1640</v>
      </c>
      <c r="F50" s="11">
        <f t="shared" si="25"/>
        <v>1640</v>
      </c>
      <c r="G50" s="11">
        <v>180</v>
      </c>
      <c r="H50" s="11">
        <f t="shared" si="26"/>
        <v>180</v>
      </c>
      <c r="I50" s="124">
        <f t="shared" si="27"/>
        <v>1820</v>
      </c>
      <c r="J50" s="5"/>
    </row>
    <row r="51" spans="1:14" ht="22.5" thickBot="1">
      <c r="A51" s="2"/>
      <c r="B51" s="17" t="s">
        <v>198</v>
      </c>
      <c r="C51" s="20" t="s">
        <v>60</v>
      </c>
      <c r="D51" s="11">
        <v>1</v>
      </c>
      <c r="E51" s="11">
        <v>7995</v>
      </c>
      <c r="F51" s="11">
        <f t="shared" si="25"/>
        <v>7995</v>
      </c>
      <c r="G51" s="11">
        <f t="shared" ref="G51:G58" si="28">S51</f>
        <v>0</v>
      </c>
      <c r="H51" s="11">
        <f t="shared" si="26"/>
        <v>0</v>
      </c>
      <c r="I51" s="124">
        <f t="shared" si="27"/>
        <v>7995</v>
      </c>
      <c r="J51" s="5"/>
    </row>
    <row r="52" spans="1:14" ht="22.5" thickBot="1">
      <c r="A52" s="2"/>
      <c r="B52" s="3" t="s">
        <v>199</v>
      </c>
      <c r="C52" s="20" t="s">
        <v>60</v>
      </c>
      <c r="D52" s="11">
        <v>4</v>
      </c>
      <c r="E52" s="11">
        <v>3690</v>
      </c>
      <c r="F52" s="11">
        <f t="shared" ref="F52:F54" si="29">D52*E52</f>
        <v>14760</v>
      </c>
      <c r="G52" s="11">
        <f t="shared" ref="G52:G54" si="30">S52</f>
        <v>0</v>
      </c>
      <c r="H52" s="11">
        <f t="shared" ref="H52:H54" si="31">D52*G52</f>
        <v>0</v>
      </c>
      <c r="I52" s="124">
        <f t="shared" ref="I52:I54" si="32">F52+H52</f>
        <v>14760</v>
      </c>
      <c r="J52" s="5"/>
    </row>
    <row r="53" spans="1:14" ht="22.5" thickBot="1">
      <c r="A53" s="2"/>
      <c r="B53" s="3" t="s">
        <v>200</v>
      </c>
      <c r="C53" s="20" t="s">
        <v>60</v>
      </c>
      <c r="D53" s="11">
        <v>0</v>
      </c>
      <c r="E53" s="11"/>
      <c r="F53" s="11">
        <f t="shared" si="29"/>
        <v>0</v>
      </c>
      <c r="G53" s="11">
        <f t="shared" si="30"/>
        <v>0</v>
      </c>
      <c r="H53" s="11">
        <f t="shared" si="31"/>
        <v>0</v>
      </c>
      <c r="I53" s="124">
        <f t="shared" si="32"/>
        <v>0</v>
      </c>
      <c r="J53" s="5"/>
    </row>
    <row r="54" spans="1:14" ht="22.5" thickBot="1">
      <c r="A54" s="2"/>
      <c r="B54" s="3" t="s">
        <v>201</v>
      </c>
      <c r="C54" s="20" t="s">
        <v>60</v>
      </c>
      <c r="D54" s="11">
        <v>2</v>
      </c>
      <c r="E54" s="11">
        <v>1080</v>
      </c>
      <c r="F54" s="11">
        <f t="shared" si="29"/>
        <v>2160</v>
      </c>
      <c r="G54" s="11">
        <f t="shared" si="30"/>
        <v>0</v>
      </c>
      <c r="H54" s="11">
        <f t="shared" si="31"/>
        <v>0</v>
      </c>
      <c r="I54" s="124">
        <f t="shared" si="32"/>
        <v>2160</v>
      </c>
      <c r="J54" s="5"/>
    </row>
    <row r="55" spans="1:14" ht="22.5" thickBot="1">
      <c r="A55" s="2"/>
      <c r="B55" s="3" t="s">
        <v>202</v>
      </c>
      <c r="C55" s="20" t="s">
        <v>60</v>
      </c>
      <c r="D55" s="11">
        <v>4</v>
      </c>
      <c r="E55" s="11">
        <v>4140</v>
      </c>
      <c r="F55" s="11">
        <f t="shared" ref="F55" si="33">D55*E55</f>
        <v>16560</v>
      </c>
      <c r="G55" s="11">
        <f t="shared" ref="G55" si="34">S55</f>
        <v>0</v>
      </c>
      <c r="H55" s="11">
        <f t="shared" ref="H55" si="35">D55*G55</f>
        <v>0</v>
      </c>
      <c r="I55" s="124">
        <f t="shared" ref="I55" si="36">F55+H55</f>
        <v>16560</v>
      </c>
      <c r="J55" s="5"/>
    </row>
    <row r="56" spans="1:14" ht="22.5" thickBot="1">
      <c r="A56" s="2"/>
      <c r="B56" s="3" t="s">
        <v>203</v>
      </c>
      <c r="C56" s="20" t="s">
        <v>60</v>
      </c>
      <c r="D56" s="11">
        <v>2</v>
      </c>
      <c r="E56" s="11">
        <v>6150</v>
      </c>
      <c r="F56" s="11">
        <f t="shared" si="25"/>
        <v>12300</v>
      </c>
      <c r="G56" s="11">
        <f t="shared" si="28"/>
        <v>0</v>
      </c>
      <c r="H56" s="11">
        <f t="shared" si="26"/>
        <v>0</v>
      </c>
      <c r="I56" s="124">
        <f t="shared" si="27"/>
        <v>12300</v>
      </c>
      <c r="J56" s="5"/>
    </row>
    <row r="57" spans="1:14" ht="22.5" thickBot="1">
      <c r="A57" s="2"/>
      <c r="B57" s="3" t="s">
        <v>204</v>
      </c>
      <c r="C57" s="20" t="s">
        <v>60</v>
      </c>
      <c r="D57" s="11">
        <v>1</v>
      </c>
      <c r="E57" s="11">
        <v>1725</v>
      </c>
      <c r="F57" s="11">
        <f t="shared" si="25"/>
        <v>1725</v>
      </c>
      <c r="G57" s="11">
        <f t="shared" si="28"/>
        <v>0</v>
      </c>
      <c r="H57" s="11">
        <f t="shared" si="26"/>
        <v>0</v>
      </c>
      <c r="I57" s="124">
        <f t="shared" si="27"/>
        <v>1725</v>
      </c>
      <c r="J57" s="5"/>
      <c r="N57" s="100" t="s">
        <v>168</v>
      </c>
    </row>
    <row r="58" spans="1:14" ht="22.5" thickBot="1">
      <c r="A58" s="2"/>
      <c r="B58" s="3" t="s">
        <v>205</v>
      </c>
      <c r="C58" s="20" t="s">
        <v>60</v>
      </c>
      <c r="D58" s="11">
        <v>4</v>
      </c>
      <c r="E58" s="11">
        <v>2070</v>
      </c>
      <c r="F58" s="11">
        <f t="shared" si="25"/>
        <v>8280</v>
      </c>
      <c r="G58" s="11">
        <f t="shared" si="28"/>
        <v>0</v>
      </c>
      <c r="H58" s="11">
        <f t="shared" si="26"/>
        <v>0</v>
      </c>
      <c r="I58" s="124">
        <f t="shared" si="27"/>
        <v>8280</v>
      </c>
      <c r="J58" s="5"/>
    </row>
    <row r="59" spans="1:14" ht="22.5" thickBot="1">
      <c r="A59" s="101"/>
      <c r="B59" s="105" t="s">
        <v>79</v>
      </c>
      <c r="C59" s="108"/>
      <c r="D59" s="109"/>
      <c r="E59" s="109"/>
      <c r="F59" s="108"/>
      <c r="G59" s="108"/>
      <c r="H59" s="108"/>
      <c r="I59" s="125">
        <f>SUM(I48:I58)</f>
        <v>90250</v>
      </c>
      <c r="J59" s="106"/>
    </row>
    <row r="60" spans="1:14" ht="22.5" thickBot="1">
      <c r="A60" s="2"/>
      <c r="B60" s="21"/>
      <c r="C60" s="7"/>
      <c r="D60" s="10"/>
      <c r="E60" s="10"/>
      <c r="F60" s="7"/>
      <c r="G60" s="7"/>
      <c r="H60" s="7"/>
      <c r="I60" s="124"/>
      <c r="J60" s="5"/>
    </row>
    <row r="61" spans="1:14" ht="22.5" thickBot="1">
      <c r="A61" s="2"/>
      <c r="B61" s="9" t="s">
        <v>75</v>
      </c>
      <c r="C61" s="7"/>
      <c r="D61" s="10"/>
      <c r="E61" s="10"/>
      <c r="F61" s="7"/>
      <c r="G61" s="7"/>
      <c r="H61" s="7"/>
      <c r="I61" s="124"/>
      <c r="J61" s="5"/>
    </row>
    <row r="62" spans="1:14" ht="22.5" thickBot="1">
      <c r="A62" s="2"/>
      <c r="B62" s="3" t="s">
        <v>223</v>
      </c>
      <c r="C62" s="20" t="s">
        <v>11</v>
      </c>
      <c r="D62" s="11">
        <v>156</v>
      </c>
      <c r="E62" s="11">
        <v>60</v>
      </c>
      <c r="F62" s="11">
        <f t="shared" ref="F62:F63" si="37">D62*E62</f>
        <v>9360</v>
      </c>
      <c r="G62" s="11">
        <v>45</v>
      </c>
      <c r="H62" s="11">
        <f t="shared" ref="H62:H63" si="38">D62*G62</f>
        <v>7020</v>
      </c>
      <c r="I62" s="124">
        <f t="shared" ref="I62:I63" si="39">F62+H62</f>
        <v>16380</v>
      </c>
      <c r="J62" s="5"/>
    </row>
    <row r="63" spans="1:14" ht="22.5" thickBot="1">
      <c r="A63" s="2"/>
      <c r="B63" s="3" t="s">
        <v>222</v>
      </c>
      <c r="C63" s="20" t="s">
        <v>11</v>
      </c>
      <c r="D63" s="11">
        <v>305</v>
      </c>
      <c r="E63" s="11">
        <v>55</v>
      </c>
      <c r="F63" s="11">
        <f t="shared" si="37"/>
        <v>16775</v>
      </c>
      <c r="G63" s="11">
        <v>34</v>
      </c>
      <c r="H63" s="11">
        <f t="shared" si="38"/>
        <v>10370</v>
      </c>
      <c r="I63" s="124">
        <f t="shared" si="39"/>
        <v>27145</v>
      </c>
      <c r="J63" s="5"/>
    </row>
    <row r="64" spans="1:14" ht="22.5" thickBot="1">
      <c r="A64" s="101"/>
      <c r="B64" s="105" t="s">
        <v>79</v>
      </c>
      <c r="C64" s="108"/>
      <c r="D64" s="109"/>
      <c r="E64" s="109"/>
      <c r="F64" s="108"/>
      <c r="G64" s="108"/>
      <c r="H64" s="108"/>
      <c r="I64" s="125">
        <f>SUM(I62:I63)</f>
        <v>43525</v>
      </c>
      <c r="J64" s="106"/>
    </row>
    <row r="65" spans="1:10">
      <c r="A65" s="33"/>
      <c r="B65" s="22"/>
      <c r="C65" s="112"/>
      <c r="D65" s="113"/>
      <c r="E65" s="113"/>
      <c r="F65" s="112"/>
      <c r="G65" s="112"/>
      <c r="H65" s="112"/>
      <c r="I65" s="127"/>
      <c r="J65" s="35"/>
    </row>
    <row r="66" spans="1:10">
      <c r="A66" s="117"/>
      <c r="B66" s="118" t="s">
        <v>76</v>
      </c>
      <c r="C66" s="119"/>
      <c r="D66" s="120"/>
      <c r="E66" s="120"/>
      <c r="F66" s="119"/>
      <c r="G66" s="119"/>
      <c r="H66" s="119"/>
      <c r="I66" s="128"/>
      <c r="J66" s="121"/>
    </row>
    <row r="67" spans="1:10" ht="22.5" thickBot="1">
      <c r="A67" s="34"/>
      <c r="B67" s="114" t="s">
        <v>207</v>
      </c>
      <c r="C67" s="115" t="s">
        <v>60</v>
      </c>
      <c r="D67" s="116">
        <v>2</v>
      </c>
      <c r="E67" s="116">
        <v>2500</v>
      </c>
      <c r="F67" s="116">
        <f t="shared" ref="F67:F76" si="40">D67*E67</f>
        <v>5000</v>
      </c>
      <c r="G67" s="116">
        <v>1000</v>
      </c>
      <c r="H67" s="116">
        <f t="shared" ref="H67:H76" si="41">D67*G67</f>
        <v>2000</v>
      </c>
      <c r="I67" s="129">
        <f t="shared" ref="I67:I76" si="42">F67+H67</f>
        <v>7000</v>
      </c>
      <c r="J67" s="36"/>
    </row>
    <row r="68" spans="1:10" ht="22.5" thickBot="1">
      <c r="A68" s="2"/>
      <c r="B68" s="17" t="s">
        <v>208</v>
      </c>
      <c r="C68" s="20" t="s">
        <v>60</v>
      </c>
      <c r="D68" s="11">
        <v>2</v>
      </c>
      <c r="E68" s="11">
        <v>450</v>
      </c>
      <c r="F68" s="11">
        <f t="shared" si="40"/>
        <v>900</v>
      </c>
      <c r="G68" s="11">
        <v>100</v>
      </c>
      <c r="H68" s="11">
        <f t="shared" si="41"/>
        <v>200</v>
      </c>
      <c r="I68" s="124">
        <f t="shared" si="42"/>
        <v>1100</v>
      </c>
      <c r="J68" s="5"/>
    </row>
    <row r="69" spans="1:10" ht="22.5" thickBot="1">
      <c r="A69" s="2"/>
      <c r="B69" s="17" t="s">
        <v>209</v>
      </c>
      <c r="C69" s="20" t="s">
        <v>60</v>
      </c>
      <c r="D69" s="11">
        <v>1</v>
      </c>
      <c r="E69" s="11">
        <v>1200</v>
      </c>
      <c r="F69" s="11">
        <f t="shared" si="40"/>
        <v>1200</v>
      </c>
      <c r="G69" s="11">
        <v>500</v>
      </c>
      <c r="H69" s="11">
        <f t="shared" si="41"/>
        <v>500</v>
      </c>
      <c r="I69" s="124">
        <f t="shared" si="42"/>
        <v>1700</v>
      </c>
      <c r="J69" s="5"/>
    </row>
    <row r="70" spans="1:10" ht="22.5" thickBot="1">
      <c r="A70" s="2"/>
      <c r="B70" s="17" t="s">
        <v>210</v>
      </c>
      <c r="C70" s="20" t="s">
        <v>60</v>
      </c>
      <c r="D70" s="11">
        <v>1</v>
      </c>
      <c r="E70" s="11">
        <v>1100</v>
      </c>
      <c r="F70" s="11">
        <f t="shared" si="40"/>
        <v>1100</v>
      </c>
      <c r="G70" s="11">
        <v>500</v>
      </c>
      <c r="H70" s="11">
        <f t="shared" si="41"/>
        <v>500</v>
      </c>
      <c r="I70" s="124">
        <f t="shared" si="42"/>
        <v>1600</v>
      </c>
      <c r="J70" s="5"/>
    </row>
    <row r="71" spans="1:10" ht="22.5" thickBot="1">
      <c r="A71" s="2"/>
      <c r="B71" s="17" t="s">
        <v>211</v>
      </c>
      <c r="C71" s="20" t="s">
        <v>60</v>
      </c>
      <c r="D71" s="11">
        <v>2</v>
      </c>
      <c r="E71" s="11">
        <v>150</v>
      </c>
      <c r="F71" s="11">
        <f t="shared" si="40"/>
        <v>300</v>
      </c>
      <c r="G71" s="11">
        <v>50</v>
      </c>
      <c r="H71" s="11">
        <f t="shared" si="41"/>
        <v>100</v>
      </c>
      <c r="I71" s="124">
        <f t="shared" si="42"/>
        <v>400</v>
      </c>
      <c r="J71" s="5"/>
    </row>
    <row r="72" spans="1:10" ht="22.5" thickBot="1">
      <c r="A72" s="2"/>
      <c r="B72" s="17" t="s">
        <v>212</v>
      </c>
      <c r="C72" s="20" t="s">
        <v>60</v>
      </c>
      <c r="D72" s="11">
        <v>2</v>
      </c>
      <c r="E72" s="11">
        <v>750</v>
      </c>
      <c r="F72" s="11">
        <f t="shared" si="40"/>
        <v>1500</v>
      </c>
      <c r="G72" s="11">
        <v>150</v>
      </c>
      <c r="H72" s="11">
        <f t="shared" si="41"/>
        <v>300</v>
      </c>
      <c r="I72" s="124">
        <f t="shared" si="42"/>
        <v>1800</v>
      </c>
      <c r="J72" s="5"/>
    </row>
    <row r="73" spans="1:10" ht="22.5" thickBot="1">
      <c r="A73" s="2"/>
      <c r="B73" s="17" t="s">
        <v>213</v>
      </c>
      <c r="C73" s="20" t="s">
        <v>60</v>
      </c>
      <c r="D73" s="11">
        <v>2</v>
      </c>
      <c r="E73" s="11">
        <v>450</v>
      </c>
      <c r="F73" s="11">
        <f t="shared" si="40"/>
        <v>900</v>
      </c>
      <c r="G73" s="11">
        <v>150</v>
      </c>
      <c r="H73" s="11">
        <f t="shared" si="41"/>
        <v>300</v>
      </c>
      <c r="I73" s="124">
        <f t="shared" si="42"/>
        <v>1200</v>
      </c>
      <c r="J73" s="5"/>
    </row>
    <row r="74" spans="1:10" ht="22.5" thickBot="1">
      <c r="A74" s="2"/>
      <c r="B74" s="17" t="s">
        <v>214</v>
      </c>
      <c r="C74" s="20" t="s">
        <v>60</v>
      </c>
      <c r="D74" s="11">
        <v>2</v>
      </c>
      <c r="E74" s="11">
        <v>550</v>
      </c>
      <c r="F74" s="11">
        <f t="shared" si="40"/>
        <v>1100</v>
      </c>
      <c r="G74" s="11">
        <v>150</v>
      </c>
      <c r="H74" s="11">
        <f t="shared" si="41"/>
        <v>300</v>
      </c>
      <c r="I74" s="124">
        <f t="shared" si="42"/>
        <v>1400</v>
      </c>
      <c r="J74" s="5"/>
    </row>
    <row r="75" spans="1:10" ht="22.5" thickBot="1">
      <c r="A75" s="2"/>
      <c r="B75" s="17" t="s">
        <v>215</v>
      </c>
      <c r="C75" s="20" t="s">
        <v>60</v>
      </c>
      <c r="D75" s="11">
        <v>2</v>
      </c>
      <c r="E75" s="11">
        <v>300</v>
      </c>
      <c r="F75" s="11">
        <f t="shared" si="40"/>
        <v>600</v>
      </c>
      <c r="G75" s="11">
        <v>100</v>
      </c>
      <c r="H75" s="11">
        <f t="shared" si="41"/>
        <v>200</v>
      </c>
      <c r="I75" s="124">
        <f t="shared" si="42"/>
        <v>800</v>
      </c>
      <c r="J75" s="5"/>
    </row>
    <row r="76" spans="1:10" ht="22.5" thickBot="1">
      <c r="A76" s="2"/>
      <c r="B76" s="17" t="s">
        <v>216</v>
      </c>
      <c r="C76" s="20" t="s">
        <v>60</v>
      </c>
      <c r="D76" s="11">
        <v>4</v>
      </c>
      <c r="E76" s="11">
        <v>250</v>
      </c>
      <c r="F76" s="11">
        <f t="shared" si="40"/>
        <v>1000</v>
      </c>
      <c r="G76" s="11">
        <v>100</v>
      </c>
      <c r="H76" s="11">
        <f t="shared" si="41"/>
        <v>400</v>
      </c>
      <c r="I76" s="124">
        <f t="shared" si="42"/>
        <v>1400</v>
      </c>
      <c r="J76" s="5"/>
    </row>
    <row r="77" spans="1:10" ht="22.5" thickBot="1">
      <c r="A77" s="2"/>
      <c r="B77" s="17" t="s">
        <v>217</v>
      </c>
      <c r="C77" s="20" t="s">
        <v>60</v>
      </c>
      <c r="D77" s="11">
        <v>2</v>
      </c>
      <c r="E77" s="11">
        <v>500</v>
      </c>
      <c r="F77" s="11">
        <f t="shared" ref="F77" si="43">D77*E77</f>
        <v>1000</v>
      </c>
      <c r="G77" s="11">
        <v>100</v>
      </c>
      <c r="H77" s="11">
        <f t="shared" ref="H77" si="44">D77*G77</f>
        <v>200</v>
      </c>
      <c r="I77" s="124">
        <f t="shared" ref="I77" si="45">F77+H77</f>
        <v>1200</v>
      </c>
      <c r="J77" s="5"/>
    </row>
    <row r="78" spans="1:10" ht="22.5" thickBot="1">
      <c r="A78" s="101"/>
      <c r="B78" s="105" t="s">
        <v>79</v>
      </c>
      <c r="C78" s="108"/>
      <c r="D78" s="109"/>
      <c r="E78" s="109"/>
      <c r="F78" s="108"/>
      <c r="G78" s="108"/>
      <c r="H78" s="108"/>
      <c r="I78" s="125">
        <f>SUM(I67:I77)</f>
        <v>19600</v>
      </c>
      <c r="J78" s="106"/>
    </row>
    <row r="79" spans="1:10" ht="22.5" thickBot="1">
      <c r="A79" s="2"/>
      <c r="B79" s="21"/>
      <c r="C79" s="7"/>
      <c r="D79" s="10"/>
      <c r="E79" s="10"/>
      <c r="F79" s="7"/>
      <c r="G79" s="7"/>
      <c r="H79" s="7"/>
      <c r="I79" s="124"/>
      <c r="J79" s="5"/>
    </row>
    <row r="80" spans="1:10" ht="22.5" thickBot="1">
      <c r="A80" s="2"/>
      <c r="B80" s="32" t="s">
        <v>78</v>
      </c>
      <c r="C80" s="7"/>
      <c r="D80" s="10"/>
      <c r="E80" s="10"/>
      <c r="F80" s="7"/>
      <c r="G80" s="7"/>
      <c r="H80" s="7"/>
      <c r="I80" s="124"/>
      <c r="J80" s="5"/>
    </row>
    <row r="81" spans="1:10" ht="22.5" thickBot="1">
      <c r="A81" s="2"/>
      <c r="B81" s="17" t="s">
        <v>179</v>
      </c>
      <c r="C81" s="20" t="s">
        <v>97</v>
      </c>
      <c r="D81" s="11">
        <v>4</v>
      </c>
      <c r="E81" s="11">
        <v>1000</v>
      </c>
      <c r="F81" s="11">
        <f t="shared" ref="F81:F82" si="46">D81*E81</f>
        <v>4000</v>
      </c>
      <c r="G81" s="11">
        <v>500</v>
      </c>
      <c r="H81" s="11">
        <f t="shared" ref="H81:H82" si="47">D81*G81</f>
        <v>2000</v>
      </c>
      <c r="I81" s="124">
        <f t="shared" ref="I81:I82" si="48">F81+H81</f>
        <v>6000</v>
      </c>
      <c r="J81" s="5"/>
    </row>
    <row r="82" spans="1:10" ht="22.5" thickBot="1">
      <c r="A82" s="2"/>
      <c r="B82" s="17" t="s">
        <v>206</v>
      </c>
      <c r="C82" s="20" t="s">
        <v>97</v>
      </c>
      <c r="D82" s="11">
        <v>5</v>
      </c>
      <c r="E82" s="11">
        <v>1200</v>
      </c>
      <c r="F82" s="11">
        <f t="shared" si="46"/>
        <v>6000</v>
      </c>
      <c r="G82" s="11">
        <v>600</v>
      </c>
      <c r="H82" s="11">
        <f t="shared" si="47"/>
        <v>3000</v>
      </c>
      <c r="I82" s="124">
        <f t="shared" si="48"/>
        <v>9000</v>
      </c>
      <c r="J82" s="5"/>
    </row>
    <row r="83" spans="1:10" ht="22.5" thickBot="1">
      <c r="A83" s="2"/>
      <c r="B83" s="17" t="s">
        <v>224</v>
      </c>
      <c r="C83" s="20" t="s">
        <v>225</v>
      </c>
      <c r="D83" s="11">
        <v>2.7</v>
      </c>
      <c r="E83" s="11">
        <v>2000</v>
      </c>
      <c r="F83" s="11">
        <f t="shared" ref="F83" si="49">D83*E83</f>
        <v>5400</v>
      </c>
      <c r="G83" s="11">
        <v>500</v>
      </c>
      <c r="H83" s="11">
        <f t="shared" ref="H83" si="50">D83*G83</f>
        <v>1350</v>
      </c>
      <c r="I83" s="124">
        <f t="shared" ref="I83" si="51">F83+H83</f>
        <v>6750</v>
      </c>
      <c r="J83" s="5"/>
    </row>
    <row r="84" spans="1:10" ht="22.5" thickBot="1">
      <c r="A84" s="2"/>
      <c r="B84" s="17"/>
      <c r="C84" s="20"/>
      <c r="D84" s="11"/>
      <c r="E84" s="11"/>
      <c r="F84" s="11"/>
      <c r="G84" s="11"/>
      <c r="H84" s="11"/>
      <c r="I84" s="124"/>
      <c r="J84" s="5"/>
    </row>
    <row r="85" spans="1:10" ht="22.5" thickBot="1">
      <c r="A85" s="101"/>
      <c r="B85" s="105" t="s">
        <v>79</v>
      </c>
      <c r="C85" s="108"/>
      <c r="D85" s="109"/>
      <c r="E85" s="109"/>
      <c r="F85" s="108"/>
      <c r="G85" s="108"/>
      <c r="H85" s="108"/>
      <c r="I85" s="125">
        <f>SUM(I81:I84)</f>
        <v>21750</v>
      </c>
      <c r="J85" s="106"/>
    </row>
    <row r="86" spans="1:10" ht="22.5" thickBot="1">
      <c r="A86" s="2"/>
      <c r="B86" s="17"/>
      <c r="C86" s="7"/>
      <c r="D86" s="10"/>
      <c r="E86" s="10"/>
      <c r="F86" s="7"/>
      <c r="G86" s="7"/>
      <c r="H86" s="7"/>
      <c r="I86" s="124"/>
      <c r="J86" s="5"/>
    </row>
    <row r="87" spans="1:10" ht="22.5" thickBot="1">
      <c r="A87" s="110"/>
      <c r="B87" s="105" t="s">
        <v>180</v>
      </c>
      <c r="C87" s="106"/>
      <c r="D87" s="107"/>
      <c r="E87" s="106"/>
      <c r="F87" s="111"/>
      <c r="G87" s="106"/>
      <c r="H87" s="111"/>
      <c r="I87" s="125">
        <f>I16+I32+I39+I45+I59+I64+I78+I85</f>
        <v>448665.28</v>
      </c>
      <c r="J87" s="106"/>
    </row>
  </sheetData>
  <mergeCells count="8">
    <mergeCell ref="I4:I5"/>
    <mergeCell ref="J4:J5"/>
    <mergeCell ref="A4:A5"/>
    <mergeCell ref="B4:B5"/>
    <mergeCell ref="C4:C5"/>
    <mergeCell ref="D4:D5"/>
    <mergeCell ref="E4:F4"/>
    <mergeCell ref="G4:H4"/>
  </mergeCells>
  <pageMargins left="0.70866141732283472" right="0.70866141732283472" top="0.74803149606299213" bottom="0.74803149606299213" header="0.31496062992125984" footer="0.31496062992125984"/>
  <pageSetup scale="65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5"/>
  <sheetViews>
    <sheetView zoomScaleNormal="100" workbookViewId="0">
      <selection activeCell="N19" sqref="N19"/>
    </sheetView>
  </sheetViews>
  <sheetFormatPr defaultRowHeight="21.75"/>
  <cols>
    <col min="2" max="2" width="55.140625" customWidth="1"/>
    <col min="4" max="9" width="14.7109375" customWidth="1"/>
    <col min="10" max="10" width="17.85546875" customWidth="1"/>
    <col min="11" max="11" width="4.42578125" customWidth="1"/>
  </cols>
  <sheetData>
    <row r="2" spans="1:10" ht="24">
      <c r="A2" s="97" t="s">
        <v>162</v>
      </c>
      <c r="B2" s="1"/>
      <c r="C2" s="1"/>
      <c r="D2" s="1"/>
      <c r="E2" s="1"/>
      <c r="F2" s="1"/>
      <c r="G2" s="1"/>
      <c r="H2" s="1"/>
      <c r="I2" s="1"/>
      <c r="J2" s="1"/>
    </row>
    <row r="3" spans="1:10" ht="22.5" thickBo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1.6" customHeight="1" thickBot="1">
      <c r="A4" s="392" t="s">
        <v>4</v>
      </c>
      <c r="B4" s="392" t="s">
        <v>5</v>
      </c>
      <c r="C4" s="398" t="s">
        <v>6</v>
      </c>
      <c r="D4" s="400" t="s">
        <v>31</v>
      </c>
      <c r="E4" s="394" t="s">
        <v>39</v>
      </c>
      <c r="F4" s="395"/>
      <c r="G4" s="394" t="s">
        <v>40</v>
      </c>
      <c r="H4" s="395"/>
      <c r="I4" s="392" t="s">
        <v>41</v>
      </c>
      <c r="J4" s="392" t="s">
        <v>42</v>
      </c>
    </row>
    <row r="5" spans="1:10" ht="22.5" thickBot="1">
      <c r="A5" s="393"/>
      <c r="B5" s="393"/>
      <c r="C5" s="399"/>
      <c r="D5" s="401"/>
      <c r="E5" s="2" t="s">
        <v>43</v>
      </c>
      <c r="F5" s="2" t="s">
        <v>44</v>
      </c>
      <c r="G5" s="2" t="s">
        <v>45</v>
      </c>
      <c r="H5" s="2" t="s">
        <v>44</v>
      </c>
      <c r="I5" s="393"/>
      <c r="J5" s="393"/>
    </row>
    <row r="6" spans="1:10" ht="22.5" thickBot="1">
      <c r="A6" s="21" t="s">
        <v>151</v>
      </c>
      <c r="B6" s="9" t="s">
        <v>81</v>
      </c>
      <c r="C6" s="5"/>
      <c r="D6" s="4"/>
      <c r="E6" s="5"/>
      <c r="F6" s="5"/>
      <c r="G6" s="5"/>
      <c r="H6" s="5"/>
      <c r="I6" s="5"/>
      <c r="J6" s="5"/>
    </row>
    <row r="7" spans="1:10" ht="22.5" thickBot="1">
      <c r="A7" s="2"/>
      <c r="B7" s="9" t="s">
        <v>80</v>
      </c>
      <c r="C7" s="5"/>
      <c r="D7" s="4"/>
      <c r="E7" s="5"/>
      <c r="F7" s="5"/>
      <c r="G7" s="5"/>
      <c r="H7" s="5"/>
      <c r="I7" s="5"/>
      <c r="J7" s="5"/>
    </row>
    <row r="8" spans="1:10" ht="22.5" thickBot="1">
      <c r="A8" s="2"/>
      <c r="B8" s="18" t="s">
        <v>82</v>
      </c>
      <c r="C8" s="20"/>
      <c r="D8" s="11"/>
      <c r="E8" s="11"/>
      <c r="F8" s="11"/>
      <c r="G8" s="11"/>
      <c r="H8" s="11"/>
      <c r="I8" s="11"/>
      <c r="J8" s="19"/>
    </row>
    <row r="9" spans="1:10" ht="22.5" thickBot="1">
      <c r="A9" s="2"/>
      <c r="B9" s="17" t="s">
        <v>226</v>
      </c>
      <c r="C9" s="20" t="s">
        <v>60</v>
      </c>
      <c r="D9" s="11">
        <v>1</v>
      </c>
      <c r="E9" s="11">
        <v>4900</v>
      </c>
      <c r="F9" s="11">
        <f t="shared" ref="F9" si="0">D9*E9</f>
        <v>4900</v>
      </c>
      <c r="G9" s="11">
        <v>500</v>
      </c>
      <c r="H9" s="11">
        <f t="shared" ref="H9" si="1">D9*G9</f>
        <v>500</v>
      </c>
      <c r="I9" s="11">
        <f t="shared" ref="I9" si="2">F9+H9</f>
        <v>5400</v>
      </c>
      <c r="J9" s="19"/>
    </row>
    <row r="10" spans="1:10" ht="22.5" thickBot="1">
      <c r="A10" s="2"/>
      <c r="B10" s="17" t="s">
        <v>83</v>
      </c>
      <c r="C10" s="20" t="s">
        <v>60</v>
      </c>
      <c r="D10" s="11">
        <v>3</v>
      </c>
      <c r="E10" s="11">
        <v>95</v>
      </c>
      <c r="F10" s="11">
        <f t="shared" ref="F10:F14" si="3">D10*E10</f>
        <v>285</v>
      </c>
      <c r="G10" s="11">
        <v>50</v>
      </c>
      <c r="H10" s="11">
        <f t="shared" ref="H10:H14" si="4">D10*G10</f>
        <v>150</v>
      </c>
      <c r="I10" s="11">
        <f t="shared" ref="I10:I14" si="5">F10+H10</f>
        <v>435</v>
      </c>
      <c r="J10" s="19"/>
    </row>
    <row r="11" spans="1:10" ht="22.5" thickBot="1">
      <c r="A11" s="2"/>
      <c r="B11" s="17" t="s">
        <v>84</v>
      </c>
      <c r="C11" s="20" t="s">
        <v>60</v>
      </c>
      <c r="D11" s="11">
        <v>3</v>
      </c>
      <c r="E11" s="11">
        <v>120</v>
      </c>
      <c r="F11" s="11">
        <f t="shared" si="3"/>
        <v>360</v>
      </c>
      <c r="G11" s="11">
        <v>50</v>
      </c>
      <c r="H11" s="11">
        <f t="shared" si="4"/>
        <v>150</v>
      </c>
      <c r="I11" s="11">
        <f t="shared" si="5"/>
        <v>510</v>
      </c>
      <c r="J11" s="19"/>
    </row>
    <row r="12" spans="1:10" ht="22.5" thickBot="1">
      <c r="A12" s="2"/>
      <c r="B12" s="17" t="s">
        <v>85</v>
      </c>
      <c r="C12" s="20" t="s">
        <v>60</v>
      </c>
      <c r="D12" s="11">
        <v>1</v>
      </c>
      <c r="E12" s="11">
        <v>200</v>
      </c>
      <c r="F12" s="11">
        <f t="shared" si="3"/>
        <v>200</v>
      </c>
      <c r="G12" s="11">
        <v>50</v>
      </c>
      <c r="H12" s="11">
        <f t="shared" si="4"/>
        <v>50</v>
      </c>
      <c r="I12" s="11">
        <f t="shared" si="5"/>
        <v>250</v>
      </c>
      <c r="J12" s="5"/>
    </row>
    <row r="13" spans="1:10" ht="22.5" thickBot="1">
      <c r="A13" s="2"/>
      <c r="B13" s="17" t="s">
        <v>86</v>
      </c>
      <c r="C13" s="20" t="s">
        <v>60</v>
      </c>
      <c r="D13" s="11">
        <v>1</v>
      </c>
      <c r="E13" s="11">
        <v>1500</v>
      </c>
      <c r="F13" s="11">
        <f t="shared" si="3"/>
        <v>1500</v>
      </c>
      <c r="G13" s="11">
        <v>500</v>
      </c>
      <c r="H13" s="11">
        <f t="shared" si="4"/>
        <v>500</v>
      </c>
      <c r="I13" s="11">
        <f t="shared" si="5"/>
        <v>2000</v>
      </c>
      <c r="J13" s="5"/>
    </row>
    <row r="14" spans="1:10" ht="22.5" thickBot="1">
      <c r="A14" s="2"/>
      <c r="B14" s="17" t="s">
        <v>87</v>
      </c>
      <c r="C14" s="20" t="s">
        <v>88</v>
      </c>
      <c r="D14" s="11">
        <v>1</v>
      </c>
      <c r="E14" s="11">
        <v>1000</v>
      </c>
      <c r="F14" s="11">
        <f t="shared" si="3"/>
        <v>1000</v>
      </c>
      <c r="G14" s="11">
        <f t="shared" ref="G14" si="6">S14</f>
        <v>0</v>
      </c>
      <c r="H14" s="11">
        <f t="shared" si="4"/>
        <v>0</v>
      </c>
      <c r="I14" s="11">
        <f t="shared" si="5"/>
        <v>1000</v>
      </c>
      <c r="J14" s="5"/>
    </row>
    <row r="15" spans="1:10" ht="22.5" thickBot="1">
      <c r="A15" s="101"/>
      <c r="B15" s="105" t="s">
        <v>79</v>
      </c>
      <c r="C15" s="102"/>
      <c r="D15" s="103"/>
      <c r="E15" s="103"/>
      <c r="F15" s="103"/>
      <c r="G15" s="103"/>
      <c r="H15" s="103"/>
      <c r="I15" s="103">
        <f>SUM(I9:I14)</f>
        <v>9595</v>
      </c>
      <c r="J15" s="106"/>
    </row>
    <row r="16" spans="1:10" ht="22.5" thickBot="1">
      <c r="A16" s="2"/>
      <c r="B16" s="17"/>
      <c r="C16" s="20"/>
      <c r="D16" s="11"/>
      <c r="E16" s="11"/>
      <c r="F16" s="11"/>
      <c r="G16" s="11"/>
      <c r="H16" s="11"/>
      <c r="I16" s="11"/>
      <c r="J16" s="5"/>
    </row>
    <row r="17" spans="1:10" ht="22.5" thickBot="1">
      <c r="A17" s="2"/>
      <c r="B17" s="16" t="s">
        <v>89</v>
      </c>
      <c r="C17" s="20"/>
      <c r="D17" s="11"/>
      <c r="E17" s="11"/>
      <c r="F17" s="11"/>
      <c r="G17" s="11"/>
      <c r="H17" s="11"/>
      <c r="I17" s="11"/>
      <c r="J17" s="5"/>
    </row>
    <row r="18" spans="1:10" ht="22.5" thickBot="1">
      <c r="A18" s="2"/>
      <c r="B18" s="17" t="s">
        <v>90</v>
      </c>
      <c r="C18" s="20" t="s">
        <v>97</v>
      </c>
      <c r="D18" s="11">
        <v>0</v>
      </c>
      <c r="E18" s="11">
        <v>0</v>
      </c>
      <c r="F18" s="11">
        <f t="shared" ref="F18" si="7">D18*E18</f>
        <v>0</v>
      </c>
      <c r="G18" s="11">
        <f t="shared" ref="G18" si="8">S18</f>
        <v>0</v>
      </c>
      <c r="H18" s="11">
        <f t="shared" ref="H18" si="9">D18*G18</f>
        <v>0</v>
      </c>
      <c r="I18" s="11">
        <f t="shared" ref="I18" si="10">F18+H18</f>
        <v>0</v>
      </c>
      <c r="J18" s="5"/>
    </row>
    <row r="19" spans="1:10" ht="22.5" thickBot="1">
      <c r="A19" s="2"/>
      <c r="B19" s="17" t="s">
        <v>91</v>
      </c>
      <c r="C19" s="20" t="s">
        <v>97</v>
      </c>
      <c r="D19" s="11">
        <v>20</v>
      </c>
      <c r="E19" s="11">
        <v>35</v>
      </c>
      <c r="F19" s="11">
        <f t="shared" ref="F19:F25" si="11">D19*E19</f>
        <v>700</v>
      </c>
      <c r="G19" s="11">
        <v>30</v>
      </c>
      <c r="H19" s="11">
        <f t="shared" ref="H19:H25" si="12">D19*G19</f>
        <v>600</v>
      </c>
      <c r="I19" s="11">
        <f t="shared" ref="I19:I25" si="13">F19+H19</f>
        <v>1300</v>
      </c>
      <c r="J19" s="5"/>
    </row>
    <row r="20" spans="1:10" ht="22.5" thickBot="1">
      <c r="A20" s="2"/>
      <c r="B20" s="17" t="s">
        <v>92</v>
      </c>
      <c r="C20" s="20" t="s">
        <v>97</v>
      </c>
      <c r="D20" s="11">
        <v>30</v>
      </c>
      <c r="E20" s="11">
        <v>30</v>
      </c>
      <c r="F20" s="11">
        <f t="shared" si="11"/>
        <v>900</v>
      </c>
      <c r="G20" s="11">
        <v>30</v>
      </c>
      <c r="H20" s="11">
        <f t="shared" si="12"/>
        <v>900</v>
      </c>
      <c r="I20" s="11">
        <f t="shared" si="13"/>
        <v>1800</v>
      </c>
      <c r="J20" s="5"/>
    </row>
    <row r="21" spans="1:10" ht="22.5" thickBot="1">
      <c r="A21" s="2"/>
      <c r="B21" s="17" t="s">
        <v>93</v>
      </c>
      <c r="C21" s="20" t="s">
        <v>97</v>
      </c>
      <c r="D21" s="11">
        <v>50</v>
      </c>
      <c r="E21" s="11">
        <v>21</v>
      </c>
      <c r="F21" s="11">
        <f t="shared" si="11"/>
        <v>1050</v>
      </c>
      <c r="G21" s="11">
        <v>20</v>
      </c>
      <c r="H21" s="11">
        <f t="shared" si="12"/>
        <v>1000</v>
      </c>
      <c r="I21" s="11">
        <f t="shared" si="13"/>
        <v>2050</v>
      </c>
      <c r="J21" s="5"/>
    </row>
    <row r="22" spans="1:10" ht="22.5" thickBot="1">
      <c r="A22" s="2"/>
      <c r="B22" s="17" t="s">
        <v>94</v>
      </c>
      <c r="C22" s="20" t="s">
        <v>97</v>
      </c>
      <c r="D22" s="11">
        <v>50</v>
      </c>
      <c r="E22" s="11">
        <v>13</v>
      </c>
      <c r="F22" s="11">
        <f t="shared" si="11"/>
        <v>650</v>
      </c>
      <c r="G22" s="11">
        <v>15</v>
      </c>
      <c r="H22" s="11">
        <f t="shared" si="12"/>
        <v>750</v>
      </c>
      <c r="I22" s="11">
        <f t="shared" si="13"/>
        <v>1400</v>
      </c>
      <c r="J22" s="5"/>
    </row>
    <row r="23" spans="1:10" ht="22.5" thickBot="1">
      <c r="A23" s="2"/>
      <c r="B23" s="17" t="s">
        <v>95</v>
      </c>
      <c r="C23" s="20" t="s">
        <v>97</v>
      </c>
      <c r="D23" s="11">
        <v>100</v>
      </c>
      <c r="E23" s="11">
        <v>8.5</v>
      </c>
      <c r="F23" s="11">
        <f t="shared" si="11"/>
        <v>850</v>
      </c>
      <c r="G23" s="11">
        <v>15</v>
      </c>
      <c r="H23" s="11">
        <f t="shared" si="12"/>
        <v>1500</v>
      </c>
      <c r="I23" s="11">
        <f t="shared" si="13"/>
        <v>2350</v>
      </c>
      <c r="J23" s="5"/>
    </row>
    <row r="24" spans="1:10" ht="22.5" thickBot="1">
      <c r="A24" s="2"/>
      <c r="B24" s="17" t="s">
        <v>96</v>
      </c>
      <c r="C24" s="20" t="s">
        <v>97</v>
      </c>
      <c r="D24" s="11">
        <v>150</v>
      </c>
      <c r="E24" s="11">
        <v>5.5</v>
      </c>
      <c r="F24" s="11">
        <f t="shared" si="11"/>
        <v>825</v>
      </c>
      <c r="G24" s="11">
        <v>10</v>
      </c>
      <c r="H24" s="11">
        <f t="shared" si="12"/>
        <v>1500</v>
      </c>
      <c r="I24" s="11">
        <f t="shared" si="13"/>
        <v>2325</v>
      </c>
      <c r="J24" s="5"/>
    </row>
    <row r="25" spans="1:10" ht="22.5" thickBot="1">
      <c r="A25" s="2"/>
      <c r="B25" s="17" t="s">
        <v>87</v>
      </c>
      <c r="C25" s="20" t="s">
        <v>88</v>
      </c>
      <c r="D25" s="11">
        <v>1</v>
      </c>
      <c r="E25" s="11">
        <v>1000</v>
      </c>
      <c r="F25" s="11">
        <f t="shared" si="11"/>
        <v>1000</v>
      </c>
      <c r="G25" s="11">
        <f t="shared" ref="G25" si="14">S25</f>
        <v>0</v>
      </c>
      <c r="H25" s="11">
        <f t="shared" si="12"/>
        <v>0</v>
      </c>
      <c r="I25" s="11">
        <f t="shared" si="13"/>
        <v>1000</v>
      </c>
      <c r="J25" s="5"/>
    </row>
    <row r="26" spans="1:10" ht="22.5" thickBot="1">
      <c r="A26" s="101"/>
      <c r="B26" s="105" t="s">
        <v>79</v>
      </c>
      <c r="C26" s="102"/>
      <c r="D26" s="103"/>
      <c r="E26" s="103"/>
      <c r="F26" s="103"/>
      <c r="G26" s="103"/>
      <c r="H26" s="103"/>
      <c r="I26" s="103">
        <f>SUM(I18:I25)</f>
        <v>12225</v>
      </c>
      <c r="J26" s="106"/>
    </row>
    <row r="27" spans="1:10" ht="22.5" thickBot="1">
      <c r="A27" s="2"/>
      <c r="B27" s="17"/>
      <c r="C27" s="20"/>
      <c r="D27" s="11"/>
      <c r="E27" s="11"/>
      <c r="F27" s="11"/>
      <c r="G27" s="11"/>
      <c r="H27" s="11"/>
      <c r="I27" s="11"/>
      <c r="J27" s="5"/>
    </row>
    <row r="28" spans="1:10" ht="22.5" thickBot="1">
      <c r="A28" s="2"/>
      <c r="B28" s="18" t="s">
        <v>98</v>
      </c>
      <c r="C28" s="20"/>
      <c r="D28" s="11"/>
      <c r="E28" s="11"/>
      <c r="F28" s="11"/>
      <c r="G28" s="11"/>
      <c r="H28" s="11"/>
      <c r="I28" s="11"/>
      <c r="J28" s="5"/>
    </row>
    <row r="29" spans="1:10" ht="22.5" thickBot="1">
      <c r="A29" s="2"/>
      <c r="B29" s="17" t="s">
        <v>99</v>
      </c>
      <c r="C29" s="20" t="s">
        <v>97</v>
      </c>
      <c r="D29" s="11">
        <v>0</v>
      </c>
      <c r="E29" s="11">
        <v>0</v>
      </c>
      <c r="F29" s="11">
        <f t="shared" ref="F29:F34" si="15">D29*E29</f>
        <v>0</v>
      </c>
      <c r="G29" s="11">
        <f t="shared" ref="G29:G34" si="16">S29</f>
        <v>0</v>
      </c>
      <c r="H29" s="11">
        <f t="shared" ref="H29:H34" si="17">D29*G29</f>
        <v>0</v>
      </c>
      <c r="I29" s="11">
        <f t="shared" ref="I29:I34" si="18">F29+H29</f>
        <v>0</v>
      </c>
      <c r="J29" s="5"/>
    </row>
    <row r="30" spans="1:10" ht="22.5" thickBot="1">
      <c r="A30" s="2"/>
      <c r="B30" s="17" t="s">
        <v>100</v>
      </c>
      <c r="C30" s="20" t="s">
        <v>97</v>
      </c>
      <c r="D30" s="11">
        <v>20</v>
      </c>
      <c r="E30" s="11">
        <v>57</v>
      </c>
      <c r="F30" s="11">
        <f t="shared" si="15"/>
        <v>1140</v>
      </c>
      <c r="G30" s="11">
        <v>30</v>
      </c>
      <c r="H30" s="11">
        <f t="shared" si="17"/>
        <v>600</v>
      </c>
      <c r="I30" s="11">
        <f t="shared" si="18"/>
        <v>1740</v>
      </c>
      <c r="J30" s="5"/>
    </row>
    <row r="31" spans="1:10" ht="22.5" thickBot="1">
      <c r="A31" s="2"/>
      <c r="B31" s="17" t="s">
        <v>101</v>
      </c>
      <c r="C31" s="20" t="s">
        <v>97</v>
      </c>
      <c r="D31" s="11">
        <v>70</v>
      </c>
      <c r="E31" s="11">
        <v>47</v>
      </c>
      <c r="F31" s="11">
        <f t="shared" si="15"/>
        <v>3290</v>
      </c>
      <c r="G31" s="11">
        <v>30</v>
      </c>
      <c r="H31" s="11">
        <f t="shared" si="17"/>
        <v>2100</v>
      </c>
      <c r="I31" s="11">
        <f t="shared" si="18"/>
        <v>5390</v>
      </c>
      <c r="J31" s="5"/>
    </row>
    <row r="32" spans="1:10" ht="22.5" thickBot="1">
      <c r="A32" s="2"/>
      <c r="B32" s="17" t="s">
        <v>102</v>
      </c>
      <c r="C32" s="20" t="s">
        <v>97</v>
      </c>
      <c r="D32" s="11">
        <v>0</v>
      </c>
      <c r="E32" s="11">
        <v>0</v>
      </c>
      <c r="F32" s="11">
        <f t="shared" si="15"/>
        <v>0</v>
      </c>
      <c r="G32" s="11">
        <f t="shared" si="16"/>
        <v>0</v>
      </c>
      <c r="H32" s="11">
        <f t="shared" si="17"/>
        <v>0</v>
      </c>
      <c r="I32" s="11">
        <f t="shared" si="18"/>
        <v>0</v>
      </c>
      <c r="J32" s="5"/>
    </row>
    <row r="33" spans="1:10" ht="22.5" thickBot="1">
      <c r="A33" s="2"/>
      <c r="B33" s="17" t="s">
        <v>103</v>
      </c>
      <c r="C33" s="20" t="s">
        <v>97</v>
      </c>
      <c r="D33" s="11">
        <v>0</v>
      </c>
      <c r="E33" s="11">
        <v>0</v>
      </c>
      <c r="F33" s="11">
        <f t="shared" si="15"/>
        <v>0</v>
      </c>
      <c r="G33" s="11">
        <f t="shared" si="16"/>
        <v>0</v>
      </c>
      <c r="H33" s="11">
        <f t="shared" si="17"/>
        <v>0</v>
      </c>
      <c r="I33" s="11">
        <f t="shared" si="18"/>
        <v>0</v>
      </c>
      <c r="J33" s="5"/>
    </row>
    <row r="34" spans="1:10" ht="22.5" thickBot="1">
      <c r="A34" s="2"/>
      <c r="B34" s="17" t="s">
        <v>87</v>
      </c>
      <c r="C34" s="20" t="s">
        <v>88</v>
      </c>
      <c r="D34" s="11">
        <v>1</v>
      </c>
      <c r="E34" s="11">
        <v>500</v>
      </c>
      <c r="F34" s="11">
        <f t="shared" si="15"/>
        <v>500</v>
      </c>
      <c r="G34" s="11">
        <f t="shared" si="16"/>
        <v>0</v>
      </c>
      <c r="H34" s="11">
        <f t="shared" si="17"/>
        <v>0</v>
      </c>
      <c r="I34" s="11">
        <f t="shared" si="18"/>
        <v>500</v>
      </c>
      <c r="J34" s="5"/>
    </row>
    <row r="35" spans="1:10" ht="22.5" thickBot="1">
      <c r="A35" s="101"/>
      <c r="B35" s="105" t="s">
        <v>79</v>
      </c>
      <c r="C35" s="102"/>
      <c r="D35" s="103"/>
      <c r="E35" s="103"/>
      <c r="F35" s="103"/>
      <c r="G35" s="103"/>
      <c r="H35" s="103"/>
      <c r="I35" s="103">
        <f>SUM(I29:I34)</f>
        <v>7630</v>
      </c>
      <c r="J35" s="106"/>
    </row>
    <row r="36" spans="1:10" ht="22.5" thickBot="1">
      <c r="A36" s="2"/>
      <c r="B36" s="17"/>
      <c r="C36" s="20"/>
      <c r="D36" s="11"/>
      <c r="E36" s="11"/>
      <c r="F36" s="11"/>
      <c r="G36" s="11"/>
      <c r="H36" s="11"/>
      <c r="I36" s="11"/>
      <c r="J36" s="5"/>
    </row>
    <row r="37" spans="1:10" ht="22.5" thickBot="1">
      <c r="A37" s="2"/>
      <c r="B37" s="18" t="s">
        <v>104</v>
      </c>
      <c r="C37" s="20"/>
      <c r="D37" s="11"/>
      <c r="E37" s="11"/>
      <c r="F37" s="11"/>
      <c r="G37" s="11"/>
      <c r="H37" s="11"/>
      <c r="I37" s="11"/>
      <c r="J37" s="5"/>
    </row>
    <row r="38" spans="1:10" ht="22.5" thickBot="1">
      <c r="A38" s="2"/>
      <c r="B38" s="17" t="s">
        <v>227</v>
      </c>
      <c r="C38" s="20" t="s">
        <v>60</v>
      </c>
      <c r="D38" s="11">
        <v>30</v>
      </c>
      <c r="E38" s="11">
        <v>350</v>
      </c>
      <c r="F38" s="11">
        <f t="shared" ref="F38:F44" si="19">D38*E38</f>
        <v>10500</v>
      </c>
      <c r="G38" s="11">
        <v>150</v>
      </c>
      <c r="H38" s="11">
        <f t="shared" ref="H38:H44" si="20">D38*G38</f>
        <v>4500</v>
      </c>
      <c r="I38" s="11">
        <f t="shared" ref="I38:I44" si="21">F38+H38</f>
        <v>15000</v>
      </c>
      <c r="J38" s="5"/>
    </row>
    <row r="39" spans="1:10" ht="22.5" thickBot="1">
      <c r="A39" s="2"/>
      <c r="B39" s="17" t="s">
        <v>107</v>
      </c>
      <c r="C39" s="20" t="s">
        <v>60</v>
      </c>
      <c r="D39" s="11">
        <v>2</v>
      </c>
      <c r="E39" s="11">
        <v>600</v>
      </c>
      <c r="F39" s="11">
        <f t="shared" si="19"/>
        <v>1200</v>
      </c>
      <c r="G39" s="11">
        <v>150</v>
      </c>
      <c r="H39" s="11">
        <f t="shared" si="20"/>
        <v>300</v>
      </c>
      <c r="I39" s="11">
        <f t="shared" si="21"/>
        <v>1500</v>
      </c>
      <c r="J39" s="5"/>
    </row>
    <row r="40" spans="1:10" ht="22.5" thickBot="1">
      <c r="A40" s="2"/>
      <c r="B40" s="17" t="s">
        <v>230</v>
      </c>
      <c r="C40" s="20" t="s">
        <v>60</v>
      </c>
      <c r="D40" s="11">
        <v>2</v>
      </c>
      <c r="E40" s="11">
        <v>750</v>
      </c>
      <c r="F40" s="11">
        <f t="shared" si="19"/>
        <v>1500</v>
      </c>
      <c r="G40" s="11">
        <v>150</v>
      </c>
      <c r="H40" s="11">
        <f t="shared" si="20"/>
        <v>300</v>
      </c>
      <c r="I40" s="11">
        <f t="shared" si="21"/>
        <v>1800</v>
      </c>
      <c r="J40" s="5"/>
    </row>
    <row r="41" spans="1:10" ht="22.5" thickBot="1">
      <c r="A41" s="2"/>
      <c r="B41" s="17" t="s">
        <v>228</v>
      </c>
      <c r="C41" s="20" t="s">
        <v>60</v>
      </c>
      <c r="D41" s="11">
        <v>2</v>
      </c>
      <c r="E41" s="11">
        <v>450</v>
      </c>
      <c r="F41" s="11">
        <f t="shared" si="19"/>
        <v>900</v>
      </c>
      <c r="G41" s="11">
        <v>150</v>
      </c>
      <c r="H41" s="11">
        <f t="shared" si="20"/>
        <v>300</v>
      </c>
      <c r="I41" s="11">
        <f t="shared" si="21"/>
        <v>1200</v>
      </c>
      <c r="J41" s="5"/>
    </row>
    <row r="42" spans="1:10" ht="22.5" thickBot="1">
      <c r="A42" s="2"/>
      <c r="B42" s="17" t="s">
        <v>105</v>
      </c>
      <c r="C42" s="20" t="s">
        <v>60</v>
      </c>
      <c r="D42" s="11">
        <v>2</v>
      </c>
      <c r="E42" s="11">
        <v>500</v>
      </c>
      <c r="F42" s="11">
        <f t="shared" si="19"/>
        <v>1000</v>
      </c>
      <c r="G42" s="11">
        <v>150</v>
      </c>
      <c r="H42" s="11">
        <f t="shared" si="20"/>
        <v>300</v>
      </c>
      <c r="I42" s="11">
        <f t="shared" si="21"/>
        <v>1300</v>
      </c>
      <c r="J42" s="5"/>
    </row>
    <row r="43" spans="1:10" ht="22.5" thickBot="1">
      <c r="A43" s="2"/>
      <c r="B43" s="17" t="s">
        <v>106</v>
      </c>
      <c r="C43" s="20" t="s">
        <v>60</v>
      </c>
      <c r="D43" s="11">
        <v>0</v>
      </c>
      <c r="E43" s="11">
        <v>0</v>
      </c>
      <c r="F43" s="11">
        <f t="shared" si="19"/>
        <v>0</v>
      </c>
      <c r="G43" s="11">
        <f t="shared" ref="G43:G44" si="22">S43</f>
        <v>0</v>
      </c>
      <c r="H43" s="11">
        <f t="shared" si="20"/>
        <v>0</v>
      </c>
      <c r="I43" s="11">
        <f t="shared" si="21"/>
        <v>0</v>
      </c>
      <c r="J43" s="5"/>
    </row>
    <row r="44" spans="1:10" ht="22.5" thickBot="1">
      <c r="A44" s="2"/>
      <c r="B44" s="17"/>
      <c r="C44" s="20"/>
      <c r="D44" s="11">
        <v>0</v>
      </c>
      <c r="E44" s="11">
        <v>0</v>
      </c>
      <c r="F44" s="11">
        <f t="shared" si="19"/>
        <v>0</v>
      </c>
      <c r="G44" s="11">
        <f t="shared" si="22"/>
        <v>0</v>
      </c>
      <c r="H44" s="11">
        <f t="shared" si="20"/>
        <v>0</v>
      </c>
      <c r="I44" s="11">
        <f t="shared" si="21"/>
        <v>0</v>
      </c>
      <c r="J44" s="5"/>
    </row>
    <row r="45" spans="1:10" ht="22.5" thickBot="1">
      <c r="A45" s="101"/>
      <c r="B45" s="105" t="s">
        <v>79</v>
      </c>
      <c r="C45" s="102"/>
      <c r="D45" s="103"/>
      <c r="E45" s="103"/>
      <c r="F45" s="103"/>
      <c r="G45" s="103"/>
      <c r="H45" s="103"/>
      <c r="I45" s="103">
        <f>SUM(I38:I44)</f>
        <v>20800</v>
      </c>
      <c r="J45" s="106"/>
    </row>
    <row r="46" spans="1:10" ht="22.5" thickBot="1">
      <c r="A46" s="2"/>
      <c r="B46" s="17"/>
      <c r="C46" s="20"/>
      <c r="D46" s="11"/>
      <c r="E46" s="11"/>
      <c r="F46" s="11"/>
      <c r="G46" s="11"/>
      <c r="H46" s="11"/>
      <c r="I46" s="11"/>
      <c r="J46" s="5"/>
    </row>
    <row r="47" spans="1:10" ht="22.5" thickBot="1">
      <c r="A47" s="2"/>
      <c r="B47" s="18" t="s">
        <v>112</v>
      </c>
      <c r="C47" s="20"/>
      <c r="D47" s="11"/>
      <c r="E47" s="11"/>
      <c r="F47" s="11"/>
      <c r="G47" s="11"/>
      <c r="H47" s="11"/>
      <c r="I47" s="11"/>
      <c r="J47" s="5"/>
    </row>
    <row r="48" spans="1:10" ht="22.5" thickBot="1">
      <c r="A48" s="2"/>
      <c r="B48" s="17" t="s">
        <v>108</v>
      </c>
      <c r="C48" s="20" t="s">
        <v>60</v>
      </c>
      <c r="D48" s="11">
        <v>15</v>
      </c>
      <c r="E48" s="11">
        <v>85</v>
      </c>
      <c r="F48" s="11">
        <f t="shared" ref="F48:F52" si="23">D48*E48</f>
        <v>1275</v>
      </c>
      <c r="G48" s="11">
        <v>65</v>
      </c>
      <c r="H48" s="11">
        <f t="shared" ref="H48:H52" si="24">D48*G48</f>
        <v>975</v>
      </c>
      <c r="I48" s="11">
        <f t="shared" ref="I48:I52" si="25">F48+H48</f>
        <v>2250</v>
      </c>
      <c r="J48" s="5"/>
    </row>
    <row r="49" spans="1:10" ht="22.5" thickBot="1">
      <c r="A49" s="2"/>
      <c r="B49" s="17" t="s">
        <v>109</v>
      </c>
      <c r="C49" s="20" t="s">
        <v>60</v>
      </c>
      <c r="D49" s="11">
        <v>2</v>
      </c>
      <c r="E49" s="11">
        <v>95</v>
      </c>
      <c r="F49" s="11">
        <f t="shared" si="23"/>
        <v>190</v>
      </c>
      <c r="G49" s="11">
        <v>65</v>
      </c>
      <c r="H49" s="11">
        <f t="shared" si="24"/>
        <v>130</v>
      </c>
      <c r="I49" s="11">
        <f t="shared" si="25"/>
        <v>320</v>
      </c>
      <c r="J49" s="5"/>
    </row>
    <row r="50" spans="1:10" ht="22.5" thickBot="1">
      <c r="A50" s="2"/>
      <c r="B50" s="17" t="s">
        <v>110</v>
      </c>
      <c r="C50" s="20" t="s">
        <v>60</v>
      </c>
      <c r="D50" s="11">
        <v>20</v>
      </c>
      <c r="E50" s="11">
        <v>120</v>
      </c>
      <c r="F50" s="11">
        <f t="shared" si="23"/>
        <v>2400</v>
      </c>
      <c r="G50" s="11">
        <v>65</v>
      </c>
      <c r="H50" s="11">
        <f t="shared" si="24"/>
        <v>1300</v>
      </c>
      <c r="I50" s="11">
        <f t="shared" si="25"/>
        <v>3700</v>
      </c>
      <c r="J50" s="5"/>
    </row>
    <row r="51" spans="1:10" ht="22.5" thickBot="1">
      <c r="A51" s="2"/>
      <c r="B51" s="17" t="s">
        <v>111</v>
      </c>
      <c r="C51" s="20" t="s">
        <v>60</v>
      </c>
      <c r="D51" s="11">
        <v>1</v>
      </c>
      <c r="E51" s="11">
        <v>350</v>
      </c>
      <c r="F51" s="11">
        <f t="shared" si="23"/>
        <v>350</v>
      </c>
      <c r="G51" s="11">
        <v>65</v>
      </c>
      <c r="H51" s="11">
        <f t="shared" si="24"/>
        <v>65</v>
      </c>
      <c r="I51" s="11">
        <f t="shared" si="25"/>
        <v>415</v>
      </c>
      <c r="J51" s="5"/>
    </row>
    <row r="52" spans="1:10" ht="22.5" thickBot="1">
      <c r="A52" s="2"/>
      <c r="B52" s="17" t="s">
        <v>87</v>
      </c>
      <c r="C52" s="20" t="s">
        <v>88</v>
      </c>
      <c r="D52" s="11">
        <v>1</v>
      </c>
      <c r="E52" s="11">
        <v>500</v>
      </c>
      <c r="F52" s="11">
        <f t="shared" si="23"/>
        <v>500</v>
      </c>
      <c r="G52" s="11">
        <f t="shared" ref="G52" si="26">S52</f>
        <v>0</v>
      </c>
      <c r="H52" s="11">
        <f t="shared" si="24"/>
        <v>0</v>
      </c>
      <c r="I52" s="11">
        <f t="shared" si="25"/>
        <v>500</v>
      </c>
      <c r="J52" s="5"/>
    </row>
    <row r="53" spans="1:10" ht="22.5" thickBot="1">
      <c r="A53" s="101"/>
      <c r="B53" s="105" t="s">
        <v>79</v>
      </c>
      <c r="C53" s="102"/>
      <c r="D53" s="103"/>
      <c r="E53" s="103"/>
      <c r="F53" s="103"/>
      <c r="G53" s="103"/>
      <c r="H53" s="103"/>
      <c r="I53" s="103">
        <f>SUM(I48:I52)</f>
        <v>7185</v>
      </c>
      <c r="J53" s="106"/>
    </row>
    <row r="54" spans="1:10" ht="22.5" thickBot="1">
      <c r="A54" s="2"/>
      <c r="B54" s="17"/>
      <c r="C54" s="20"/>
      <c r="D54" s="11"/>
      <c r="E54" s="11"/>
      <c r="F54" s="11"/>
      <c r="G54" s="11"/>
      <c r="H54" s="11"/>
      <c r="I54" s="11"/>
      <c r="J54" s="5"/>
    </row>
    <row r="55" spans="1:10" ht="22.5" thickBot="1">
      <c r="A55" s="131"/>
      <c r="B55" s="132" t="s">
        <v>180</v>
      </c>
      <c r="C55" s="133"/>
      <c r="D55" s="134"/>
      <c r="E55" s="133"/>
      <c r="F55" s="135"/>
      <c r="G55" s="133"/>
      <c r="H55" s="135"/>
      <c r="I55" s="136">
        <f>I15+I26+I35+I45+I53</f>
        <v>57435</v>
      </c>
      <c r="J55" s="133"/>
    </row>
  </sheetData>
  <mergeCells count="8">
    <mergeCell ref="I4:I5"/>
    <mergeCell ref="J4:J5"/>
    <mergeCell ref="A4:A5"/>
    <mergeCell ref="B4:B5"/>
    <mergeCell ref="C4:C5"/>
    <mergeCell ref="D4:D5"/>
    <mergeCell ref="E4:F4"/>
    <mergeCell ref="G4:H4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3"/>
  <sheetViews>
    <sheetView zoomScale="98" zoomScaleNormal="98" workbookViewId="0">
      <selection activeCell="N19" sqref="N19"/>
    </sheetView>
  </sheetViews>
  <sheetFormatPr defaultRowHeight="21.75"/>
  <cols>
    <col min="2" max="2" width="55.140625" customWidth="1"/>
    <col min="4" max="9" width="14.7109375" customWidth="1"/>
    <col min="10" max="10" width="17.85546875" customWidth="1"/>
    <col min="11" max="11" width="4.140625" customWidth="1"/>
  </cols>
  <sheetData>
    <row r="2" spans="1:10" ht="24">
      <c r="A2" s="97" t="s">
        <v>162</v>
      </c>
      <c r="B2" s="1"/>
      <c r="C2" s="1"/>
      <c r="D2" s="1"/>
      <c r="E2" s="1"/>
      <c r="F2" s="1"/>
      <c r="G2" s="1"/>
      <c r="H2" s="1"/>
      <c r="I2" s="1"/>
      <c r="J2" s="1"/>
    </row>
    <row r="3" spans="1:10" ht="22.5" thickBot="1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2.5" thickBot="1">
      <c r="A4" s="392" t="s">
        <v>4</v>
      </c>
      <c r="B4" s="392" t="s">
        <v>5</v>
      </c>
      <c r="C4" s="398" t="s">
        <v>6</v>
      </c>
      <c r="D4" s="400" t="s">
        <v>31</v>
      </c>
      <c r="E4" s="394" t="s">
        <v>39</v>
      </c>
      <c r="F4" s="395"/>
      <c r="G4" s="394" t="s">
        <v>40</v>
      </c>
      <c r="H4" s="395"/>
      <c r="I4" s="392" t="s">
        <v>41</v>
      </c>
      <c r="J4" s="392" t="s">
        <v>42</v>
      </c>
    </row>
    <row r="5" spans="1:10" ht="22.5" thickBot="1">
      <c r="A5" s="393"/>
      <c r="B5" s="393"/>
      <c r="C5" s="399"/>
      <c r="D5" s="401"/>
      <c r="E5" s="2" t="s">
        <v>43</v>
      </c>
      <c r="F5" s="2" t="s">
        <v>44</v>
      </c>
      <c r="G5" s="2" t="s">
        <v>45</v>
      </c>
      <c r="H5" s="2" t="s">
        <v>44</v>
      </c>
      <c r="I5" s="393"/>
      <c r="J5" s="393"/>
    </row>
    <row r="6" spans="1:10" ht="22.5" thickBot="1">
      <c r="A6" s="21" t="s">
        <v>152</v>
      </c>
      <c r="B6" s="9" t="s">
        <v>113</v>
      </c>
      <c r="C6" s="5"/>
      <c r="D6" s="4"/>
      <c r="E6" s="5"/>
      <c r="F6" s="5"/>
      <c r="G6" s="5"/>
      <c r="H6" s="5"/>
      <c r="I6" s="5"/>
      <c r="J6" s="5"/>
    </row>
    <row r="7" spans="1:10" ht="22.5" thickBot="1">
      <c r="A7" s="2"/>
      <c r="B7" s="9" t="s">
        <v>114</v>
      </c>
      <c r="C7" s="5"/>
      <c r="D7" s="4"/>
      <c r="E7" s="5"/>
      <c r="F7" s="5"/>
      <c r="G7" s="5"/>
      <c r="H7" s="5"/>
      <c r="I7" s="5"/>
      <c r="J7" s="5"/>
    </row>
    <row r="8" spans="1:10" ht="22.5" thickBot="1">
      <c r="A8" s="14"/>
      <c r="B8" s="18" t="s">
        <v>115</v>
      </c>
      <c r="C8" s="24"/>
      <c r="D8" s="11"/>
      <c r="E8" s="11"/>
      <c r="F8" s="11"/>
      <c r="G8" s="11"/>
      <c r="H8" s="11"/>
      <c r="I8" s="11"/>
      <c r="J8" s="19"/>
    </row>
    <row r="9" spans="1:10" ht="22.5" thickBot="1">
      <c r="A9" s="14"/>
      <c r="B9" s="26" t="s">
        <v>116</v>
      </c>
      <c r="C9" s="24"/>
      <c r="D9" s="11">
        <v>0</v>
      </c>
      <c r="E9" s="11">
        <v>0</v>
      </c>
      <c r="F9" s="11">
        <f t="shared" ref="F9:F16" si="0">D9*E9</f>
        <v>0</v>
      </c>
      <c r="G9" s="11">
        <f t="shared" ref="G9:G16" si="1">S9</f>
        <v>0</v>
      </c>
      <c r="H9" s="11">
        <f t="shared" ref="H9:H16" si="2">D9*G9</f>
        <v>0</v>
      </c>
      <c r="I9" s="11">
        <f t="shared" ref="I9:I16" si="3">F9+H9</f>
        <v>0</v>
      </c>
      <c r="J9" s="19"/>
    </row>
    <row r="10" spans="1:10" ht="22.5" thickBot="1">
      <c r="A10" s="14"/>
      <c r="B10" s="17" t="s">
        <v>117</v>
      </c>
      <c r="C10" s="24" t="s">
        <v>229</v>
      </c>
      <c r="D10" s="11">
        <v>0</v>
      </c>
      <c r="E10" s="11">
        <v>0</v>
      </c>
      <c r="F10" s="11">
        <f t="shared" si="0"/>
        <v>0</v>
      </c>
      <c r="G10" s="11">
        <f t="shared" si="1"/>
        <v>0</v>
      </c>
      <c r="H10" s="11">
        <f t="shared" si="2"/>
        <v>0</v>
      </c>
      <c r="I10" s="11">
        <f t="shared" si="3"/>
        <v>0</v>
      </c>
      <c r="J10" s="19"/>
    </row>
    <row r="11" spans="1:10" ht="22.5" thickBot="1">
      <c r="A11" s="14"/>
      <c r="B11" s="17" t="s">
        <v>118</v>
      </c>
      <c r="C11" s="24" t="s">
        <v>229</v>
      </c>
      <c r="D11" s="11">
        <v>0</v>
      </c>
      <c r="E11" s="11">
        <v>0</v>
      </c>
      <c r="F11" s="11">
        <f t="shared" si="0"/>
        <v>0</v>
      </c>
      <c r="G11" s="11">
        <f t="shared" si="1"/>
        <v>0</v>
      </c>
      <c r="H11" s="11">
        <f t="shared" si="2"/>
        <v>0</v>
      </c>
      <c r="I11" s="11">
        <f t="shared" si="3"/>
        <v>0</v>
      </c>
      <c r="J11" s="5"/>
    </row>
    <row r="12" spans="1:10" ht="22.5" thickBot="1">
      <c r="A12" s="14"/>
      <c r="B12" s="17" t="s">
        <v>119</v>
      </c>
      <c r="C12" s="24" t="s">
        <v>229</v>
      </c>
      <c r="D12" s="11">
        <v>0</v>
      </c>
      <c r="E12" s="11">
        <v>0</v>
      </c>
      <c r="F12" s="11">
        <f t="shared" si="0"/>
        <v>0</v>
      </c>
      <c r="G12" s="11">
        <f t="shared" si="1"/>
        <v>0</v>
      </c>
      <c r="H12" s="11">
        <f t="shared" si="2"/>
        <v>0</v>
      </c>
      <c r="I12" s="11">
        <f t="shared" si="3"/>
        <v>0</v>
      </c>
      <c r="J12" s="5"/>
    </row>
    <row r="13" spans="1:10" ht="22.5" thickBot="1">
      <c r="A13" s="14"/>
      <c r="B13" s="17" t="s">
        <v>120</v>
      </c>
      <c r="C13" s="24" t="s">
        <v>229</v>
      </c>
      <c r="D13" s="11">
        <v>5</v>
      </c>
      <c r="E13" s="11">
        <v>57.6</v>
      </c>
      <c r="F13" s="11">
        <f t="shared" si="0"/>
        <v>288</v>
      </c>
      <c r="G13" s="11">
        <v>40</v>
      </c>
      <c r="H13" s="11">
        <f t="shared" si="2"/>
        <v>200</v>
      </c>
      <c r="I13" s="11">
        <f t="shared" si="3"/>
        <v>488</v>
      </c>
      <c r="J13" s="5"/>
    </row>
    <row r="14" spans="1:10" ht="22.5" thickBot="1">
      <c r="A14" s="14"/>
      <c r="B14" s="17" t="s">
        <v>121</v>
      </c>
      <c r="C14" s="24" t="s">
        <v>229</v>
      </c>
      <c r="D14" s="11">
        <v>15</v>
      </c>
      <c r="E14" s="11">
        <v>47.7</v>
      </c>
      <c r="F14" s="11">
        <f t="shared" si="0"/>
        <v>715.5</v>
      </c>
      <c r="G14" s="11">
        <v>40</v>
      </c>
      <c r="H14" s="11">
        <f t="shared" si="2"/>
        <v>600</v>
      </c>
      <c r="I14" s="11">
        <f t="shared" si="3"/>
        <v>1315.5</v>
      </c>
      <c r="J14" s="5"/>
    </row>
    <row r="15" spans="1:10" ht="22.5" thickBot="1">
      <c r="A15" s="14"/>
      <c r="B15" s="17" t="s">
        <v>122</v>
      </c>
      <c r="C15" s="24" t="s">
        <v>88</v>
      </c>
      <c r="D15" s="11">
        <v>1</v>
      </c>
      <c r="E15" s="11">
        <v>500</v>
      </c>
      <c r="F15" s="11">
        <f t="shared" si="0"/>
        <v>500</v>
      </c>
      <c r="G15" s="11">
        <f t="shared" si="1"/>
        <v>0</v>
      </c>
      <c r="H15" s="11">
        <f t="shared" si="2"/>
        <v>0</v>
      </c>
      <c r="I15" s="11">
        <f t="shared" si="3"/>
        <v>500</v>
      </c>
      <c r="J15" s="5"/>
    </row>
    <row r="16" spans="1:10" ht="22.5" thickBot="1">
      <c r="A16" s="14"/>
      <c r="B16" s="17" t="s">
        <v>87</v>
      </c>
      <c r="C16" s="24" t="s">
        <v>88</v>
      </c>
      <c r="D16" s="11">
        <v>1</v>
      </c>
      <c r="E16" s="11">
        <v>500</v>
      </c>
      <c r="F16" s="11">
        <f t="shared" si="0"/>
        <v>500</v>
      </c>
      <c r="G16" s="11">
        <f t="shared" si="1"/>
        <v>0</v>
      </c>
      <c r="H16" s="11">
        <f t="shared" si="2"/>
        <v>0</v>
      </c>
      <c r="I16" s="11">
        <f t="shared" si="3"/>
        <v>500</v>
      </c>
      <c r="J16" s="5"/>
    </row>
    <row r="17" spans="1:10" ht="22.5" thickBot="1">
      <c r="A17" s="139"/>
      <c r="B17" s="138" t="s">
        <v>79</v>
      </c>
      <c r="C17" s="140"/>
      <c r="D17" s="103"/>
      <c r="E17" s="103"/>
      <c r="F17" s="103"/>
      <c r="G17" s="103"/>
      <c r="H17" s="103"/>
      <c r="I17" s="103">
        <f>SUM(I9:I16)</f>
        <v>2803.5</v>
      </c>
      <c r="J17" s="106"/>
    </row>
    <row r="18" spans="1:10" ht="22.5" thickBot="1">
      <c r="A18" s="14"/>
      <c r="B18" s="28"/>
      <c r="C18" s="24"/>
      <c r="D18" s="11"/>
      <c r="E18" s="11"/>
      <c r="F18" s="11"/>
      <c r="G18" s="11"/>
      <c r="H18" s="11"/>
      <c r="I18" s="11"/>
      <c r="J18" s="5"/>
    </row>
    <row r="19" spans="1:10" ht="22.5" thickBot="1">
      <c r="A19" s="14"/>
      <c r="B19" s="18" t="s">
        <v>124</v>
      </c>
      <c r="C19" s="24"/>
      <c r="D19" s="11"/>
      <c r="E19" s="11"/>
      <c r="F19" s="11"/>
      <c r="G19" s="11"/>
      <c r="H19" s="11"/>
      <c r="I19" s="11"/>
      <c r="J19" s="5"/>
    </row>
    <row r="20" spans="1:10" ht="22.5" thickBot="1">
      <c r="A20" s="14"/>
      <c r="B20" s="17" t="s">
        <v>125</v>
      </c>
      <c r="C20" s="24"/>
      <c r="D20" s="11"/>
      <c r="E20" s="11"/>
      <c r="F20" s="11"/>
      <c r="G20" s="11"/>
      <c r="H20" s="11"/>
      <c r="I20" s="11"/>
      <c r="J20" s="5"/>
    </row>
    <row r="21" spans="1:10" ht="22.5" thickBot="1">
      <c r="A21" s="14"/>
      <c r="B21" s="17" t="s">
        <v>123</v>
      </c>
      <c r="C21" s="24" t="s">
        <v>60</v>
      </c>
      <c r="D21" s="11">
        <v>0</v>
      </c>
      <c r="E21" s="11">
        <v>0</v>
      </c>
      <c r="F21" s="11">
        <f t="shared" ref="F21:F24" si="4">D21*E21</f>
        <v>0</v>
      </c>
      <c r="G21" s="11">
        <f t="shared" ref="G21:G23" si="5">S21</f>
        <v>0</v>
      </c>
      <c r="H21" s="11">
        <f t="shared" ref="H21:H24" si="6">D21*G21</f>
        <v>0</v>
      </c>
      <c r="I21" s="11">
        <f t="shared" ref="I21:I24" si="7">F21+H21</f>
        <v>0</v>
      </c>
      <c r="J21" s="5"/>
    </row>
    <row r="22" spans="1:10" ht="22.5" thickBot="1">
      <c r="A22" s="14"/>
      <c r="B22" s="17" t="s">
        <v>118</v>
      </c>
      <c r="C22" s="24" t="s">
        <v>60</v>
      </c>
      <c r="D22" s="11">
        <v>0</v>
      </c>
      <c r="E22" s="11">
        <v>0</v>
      </c>
      <c r="F22" s="11">
        <f t="shared" si="4"/>
        <v>0</v>
      </c>
      <c r="G22" s="11">
        <f t="shared" si="5"/>
        <v>0</v>
      </c>
      <c r="H22" s="11">
        <f t="shared" si="6"/>
        <v>0</v>
      </c>
      <c r="I22" s="11">
        <f t="shared" si="7"/>
        <v>0</v>
      </c>
      <c r="J22" s="5"/>
    </row>
    <row r="23" spans="1:10" ht="22.5" thickBot="1">
      <c r="A23" s="14"/>
      <c r="B23" s="17" t="s">
        <v>119</v>
      </c>
      <c r="C23" s="24" t="s">
        <v>60</v>
      </c>
      <c r="D23" s="11">
        <v>0</v>
      </c>
      <c r="E23" s="11">
        <v>0</v>
      </c>
      <c r="F23" s="11">
        <f t="shared" si="4"/>
        <v>0</v>
      </c>
      <c r="G23" s="11">
        <f t="shared" si="5"/>
        <v>0</v>
      </c>
      <c r="H23" s="11">
        <f t="shared" si="6"/>
        <v>0</v>
      </c>
      <c r="I23" s="11">
        <f t="shared" si="7"/>
        <v>0</v>
      </c>
      <c r="J23" s="5"/>
    </row>
    <row r="24" spans="1:10" ht="22.5" thickBot="1">
      <c r="A24" s="14"/>
      <c r="B24" s="17" t="s">
        <v>120</v>
      </c>
      <c r="C24" s="24" t="s">
        <v>60</v>
      </c>
      <c r="D24" s="11">
        <v>1</v>
      </c>
      <c r="E24" s="11">
        <v>250</v>
      </c>
      <c r="F24" s="11">
        <f t="shared" si="4"/>
        <v>250</v>
      </c>
      <c r="G24" s="11">
        <v>100</v>
      </c>
      <c r="H24" s="11">
        <f t="shared" si="6"/>
        <v>100</v>
      </c>
      <c r="I24" s="11">
        <f t="shared" si="7"/>
        <v>350</v>
      </c>
      <c r="J24" s="5"/>
    </row>
    <row r="25" spans="1:10" ht="22.5" thickBot="1">
      <c r="A25" s="14"/>
      <c r="B25" s="17" t="s">
        <v>121</v>
      </c>
      <c r="C25" s="24" t="s">
        <v>60</v>
      </c>
      <c r="D25" s="11">
        <v>2</v>
      </c>
      <c r="E25" s="11">
        <v>150</v>
      </c>
      <c r="F25" s="11">
        <f t="shared" ref="F25:F29" si="8">D25*E25</f>
        <v>300</v>
      </c>
      <c r="G25" s="11">
        <v>100</v>
      </c>
      <c r="H25" s="11">
        <f t="shared" ref="H25:H29" si="9">D25*G25</f>
        <v>200</v>
      </c>
      <c r="I25" s="11">
        <f t="shared" ref="I25:I29" si="10">F25+H25</f>
        <v>500</v>
      </c>
      <c r="J25" s="5"/>
    </row>
    <row r="26" spans="1:10" ht="22.5" thickBot="1">
      <c r="A26" s="14"/>
      <c r="B26" s="17" t="s">
        <v>126</v>
      </c>
      <c r="C26" s="24"/>
      <c r="D26" s="11"/>
      <c r="E26" s="11"/>
      <c r="F26" s="11"/>
      <c r="G26" s="11"/>
      <c r="H26" s="11"/>
      <c r="I26" s="11"/>
      <c r="J26" s="5"/>
    </row>
    <row r="27" spans="1:10" ht="22.5" thickBot="1">
      <c r="A27" s="14"/>
      <c r="B27" s="17" t="s">
        <v>118</v>
      </c>
      <c r="C27" s="24" t="s">
        <v>60</v>
      </c>
      <c r="D27" s="11">
        <v>0</v>
      </c>
      <c r="E27" s="11">
        <v>0</v>
      </c>
      <c r="F27" s="11">
        <f t="shared" si="8"/>
        <v>0</v>
      </c>
      <c r="G27" s="11">
        <f t="shared" ref="G27:G29" si="11">S27</f>
        <v>0</v>
      </c>
      <c r="H27" s="11">
        <f t="shared" si="9"/>
        <v>0</v>
      </c>
      <c r="I27" s="11">
        <f t="shared" si="10"/>
        <v>0</v>
      </c>
      <c r="J27" s="5"/>
    </row>
    <row r="28" spans="1:10" ht="22.5" thickBot="1">
      <c r="A28" s="14"/>
      <c r="B28" s="17" t="s">
        <v>120</v>
      </c>
      <c r="C28" s="24" t="s">
        <v>60</v>
      </c>
      <c r="D28" s="11">
        <v>0</v>
      </c>
      <c r="E28" s="11">
        <v>0</v>
      </c>
      <c r="F28" s="11">
        <f t="shared" si="8"/>
        <v>0</v>
      </c>
      <c r="G28" s="11">
        <f t="shared" si="11"/>
        <v>0</v>
      </c>
      <c r="H28" s="11">
        <f t="shared" si="9"/>
        <v>0</v>
      </c>
      <c r="I28" s="11">
        <f t="shared" si="10"/>
        <v>0</v>
      </c>
      <c r="J28" s="5"/>
    </row>
    <row r="29" spans="1:10" ht="22.5" thickBot="1">
      <c r="A29" s="14"/>
      <c r="B29" s="17" t="s">
        <v>123</v>
      </c>
      <c r="C29" s="24" t="s">
        <v>60</v>
      </c>
      <c r="D29" s="11">
        <v>0</v>
      </c>
      <c r="E29" s="11">
        <v>0</v>
      </c>
      <c r="F29" s="11">
        <f t="shared" si="8"/>
        <v>0</v>
      </c>
      <c r="G29" s="11">
        <f t="shared" si="11"/>
        <v>0</v>
      </c>
      <c r="H29" s="11">
        <f t="shared" si="9"/>
        <v>0</v>
      </c>
      <c r="I29" s="11">
        <f t="shared" si="10"/>
        <v>0</v>
      </c>
      <c r="J29" s="5"/>
    </row>
    <row r="30" spans="1:10" ht="22.5" thickBot="1">
      <c r="A30" s="139"/>
      <c r="B30" s="138" t="s">
        <v>79</v>
      </c>
      <c r="C30" s="140"/>
      <c r="D30" s="103"/>
      <c r="E30" s="103"/>
      <c r="F30" s="103"/>
      <c r="G30" s="103"/>
      <c r="H30" s="103"/>
      <c r="I30" s="103">
        <f>SUM(I20:I29)</f>
        <v>850</v>
      </c>
      <c r="J30" s="106"/>
    </row>
    <row r="31" spans="1:10" ht="22.5" thickBot="1">
      <c r="A31" s="14"/>
      <c r="B31" s="28"/>
      <c r="C31" s="24"/>
      <c r="D31" s="11"/>
      <c r="E31" s="11"/>
      <c r="F31" s="11"/>
      <c r="G31" s="11"/>
      <c r="H31" s="11"/>
      <c r="I31" s="11"/>
      <c r="J31" s="5"/>
    </row>
    <row r="32" spans="1:10" ht="22.5" thickBot="1">
      <c r="A32" s="14"/>
      <c r="B32" s="18" t="s">
        <v>127</v>
      </c>
      <c r="C32" s="24"/>
      <c r="D32" s="11"/>
      <c r="E32" s="11"/>
      <c r="F32" s="11"/>
      <c r="G32" s="11"/>
      <c r="H32" s="11"/>
      <c r="I32" s="11"/>
      <c r="J32" s="5"/>
    </row>
    <row r="33" spans="1:10" ht="22.5" thickBot="1">
      <c r="A33" s="14"/>
      <c r="B33" s="17" t="s">
        <v>128</v>
      </c>
      <c r="C33" s="24"/>
      <c r="D33" s="11"/>
      <c r="E33" s="11"/>
      <c r="F33" s="11"/>
      <c r="G33" s="11"/>
      <c r="H33" s="11"/>
      <c r="I33" s="11"/>
      <c r="J33" s="5"/>
    </row>
    <row r="34" spans="1:10" ht="22.5" thickBot="1">
      <c r="A34" s="14"/>
      <c r="B34" s="17" t="s">
        <v>129</v>
      </c>
      <c r="C34" s="24"/>
      <c r="D34" s="11"/>
      <c r="E34" s="11"/>
      <c r="F34" s="11"/>
      <c r="G34" s="11"/>
      <c r="H34" s="11"/>
      <c r="I34" s="11"/>
      <c r="J34" s="5"/>
    </row>
    <row r="35" spans="1:10" ht="22.5" thickBot="1">
      <c r="A35" s="14"/>
      <c r="B35" s="17" t="s">
        <v>130</v>
      </c>
      <c r="C35" s="24"/>
      <c r="D35" s="11"/>
      <c r="E35" s="11"/>
      <c r="F35" s="11"/>
      <c r="G35" s="11"/>
      <c r="H35" s="11"/>
      <c r="I35" s="11"/>
      <c r="J35" s="5"/>
    </row>
    <row r="36" spans="1:10" ht="22.5" thickBot="1">
      <c r="A36" s="14"/>
      <c r="B36" s="17" t="s">
        <v>131</v>
      </c>
      <c r="C36" s="24" t="s">
        <v>229</v>
      </c>
      <c r="D36" s="11">
        <v>4</v>
      </c>
      <c r="E36" s="11">
        <v>576</v>
      </c>
      <c r="F36" s="11">
        <f t="shared" ref="F36:F39" si="12">D36*E36</f>
        <v>2304</v>
      </c>
      <c r="G36" s="11">
        <v>100</v>
      </c>
      <c r="H36" s="11">
        <f t="shared" ref="H36:H39" si="13">D36*G36</f>
        <v>400</v>
      </c>
      <c r="I36" s="11">
        <f t="shared" ref="I36:I39" si="14">F36+H36</f>
        <v>2704</v>
      </c>
      <c r="J36" s="5"/>
    </row>
    <row r="37" spans="1:10" ht="22.5" thickBot="1">
      <c r="A37" s="14"/>
      <c r="B37" s="17" t="s">
        <v>132</v>
      </c>
      <c r="C37" s="24" t="s">
        <v>229</v>
      </c>
      <c r="D37" s="11">
        <v>0</v>
      </c>
      <c r="E37" s="11">
        <v>0</v>
      </c>
      <c r="F37" s="11">
        <f t="shared" si="12"/>
        <v>0</v>
      </c>
      <c r="G37" s="11">
        <f t="shared" ref="G37" si="15">S37</f>
        <v>0</v>
      </c>
      <c r="H37" s="11">
        <f t="shared" si="13"/>
        <v>0</v>
      </c>
      <c r="I37" s="11">
        <f t="shared" si="14"/>
        <v>0</v>
      </c>
      <c r="J37" s="5"/>
    </row>
    <row r="38" spans="1:10" ht="22.5" thickBot="1">
      <c r="A38" s="14"/>
      <c r="B38" s="17" t="s">
        <v>133</v>
      </c>
      <c r="C38" s="24" t="s">
        <v>229</v>
      </c>
      <c r="D38" s="11">
        <v>6</v>
      </c>
      <c r="E38" s="11">
        <v>162</v>
      </c>
      <c r="F38" s="11">
        <f t="shared" si="12"/>
        <v>972</v>
      </c>
      <c r="G38" s="11">
        <v>100</v>
      </c>
      <c r="H38" s="11">
        <f t="shared" si="13"/>
        <v>600</v>
      </c>
      <c r="I38" s="11">
        <f t="shared" si="14"/>
        <v>1572</v>
      </c>
      <c r="J38" s="5"/>
    </row>
    <row r="39" spans="1:10" ht="22.5" thickBot="1">
      <c r="A39" s="14"/>
      <c r="B39" s="17" t="s">
        <v>134</v>
      </c>
      <c r="C39" s="24" t="s">
        <v>229</v>
      </c>
      <c r="D39" s="11">
        <v>6</v>
      </c>
      <c r="E39" s="11">
        <v>102.6</v>
      </c>
      <c r="F39" s="11">
        <f t="shared" si="12"/>
        <v>615.59999999999991</v>
      </c>
      <c r="G39" s="11">
        <v>100</v>
      </c>
      <c r="H39" s="11">
        <f t="shared" si="13"/>
        <v>600</v>
      </c>
      <c r="I39" s="11">
        <f t="shared" si="14"/>
        <v>1215.5999999999999</v>
      </c>
      <c r="J39" s="5"/>
    </row>
    <row r="40" spans="1:10" ht="22.5" thickBot="1">
      <c r="A40" s="14"/>
      <c r="B40" s="29" t="s">
        <v>103</v>
      </c>
      <c r="C40" s="24" t="s">
        <v>88</v>
      </c>
      <c r="D40" s="11">
        <v>1</v>
      </c>
      <c r="E40" s="11">
        <v>0</v>
      </c>
      <c r="F40" s="11">
        <f t="shared" ref="F40:F41" si="16">D40*E40</f>
        <v>0</v>
      </c>
      <c r="G40" s="11">
        <f t="shared" ref="G40:G41" si="17">S40</f>
        <v>0</v>
      </c>
      <c r="H40" s="11">
        <f t="shared" ref="H40:H41" si="18">D40*G40</f>
        <v>0</v>
      </c>
      <c r="I40" s="11">
        <f t="shared" ref="I40:I41" si="19">F40+H40</f>
        <v>0</v>
      </c>
      <c r="J40" s="5"/>
    </row>
    <row r="41" spans="1:10" ht="22.5" thickBot="1">
      <c r="A41" s="14"/>
      <c r="B41" s="17" t="s">
        <v>135</v>
      </c>
      <c r="C41" s="24" t="s">
        <v>88</v>
      </c>
      <c r="D41" s="11">
        <v>0</v>
      </c>
      <c r="E41" s="11">
        <v>0</v>
      </c>
      <c r="F41" s="11">
        <f t="shared" si="16"/>
        <v>0</v>
      </c>
      <c r="G41" s="11">
        <f t="shared" si="17"/>
        <v>0</v>
      </c>
      <c r="H41" s="11">
        <f t="shared" si="18"/>
        <v>0</v>
      </c>
      <c r="I41" s="11">
        <f t="shared" si="19"/>
        <v>0</v>
      </c>
      <c r="J41" s="5"/>
    </row>
    <row r="42" spans="1:10" ht="22.5" thickBot="1">
      <c r="A42" s="139"/>
      <c r="B42" s="138" t="s">
        <v>79</v>
      </c>
      <c r="C42" s="140"/>
      <c r="D42" s="103"/>
      <c r="E42" s="103"/>
      <c r="F42" s="103"/>
      <c r="G42" s="103"/>
      <c r="H42" s="103"/>
      <c r="I42" s="103">
        <f>SUM(I36:I41)</f>
        <v>5491.6</v>
      </c>
      <c r="J42" s="106"/>
    </row>
    <row r="43" spans="1:10" ht="22.5" thickBot="1">
      <c r="A43" s="14"/>
      <c r="B43" s="27"/>
      <c r="C43" s="24"/>
      <c r="D43" s="11"/>
      <c r="E43" s="11"/>
      <c r="F43" s="11"/>
      <c r="G43" s="11"/>
      <c r="H43" s="11"/>
      <c r="I43" s="11"/>
      <c r="J43" s="5"/>
    </row>
    <row r="44" spans="1:10" ht="22.5" thickBot="1">
      <c r="A44" s="23"/>
      <c r="B44" s="17" t="s">
        <v>136</v>
      </c>
      <c r="C44" s="25"/>
      <c r="D44" s="4"/>
      <c r="E44" s="5"/>
      <c r="F44" s="6"/>
      <c r="G44" s="5"/>
      <c r="H44" s="6"/>
      <c r="I44" s="8"/>
      <c r="J44" s="5"/>
    </row>
    <row r="45" spans="1:10" ht="22.5" thickBot="1">
      <c r="A45" s="30"/>
      <c r="B45" s="17" t="s">
        <v>137</v>
      </c>
      <c r="C45" s="30"/>
      <c r="D45" s="30"/>
      <c r="E45" s="30"/>
      <c r="F45" s="30"/>
      <c r="G45" s="30"/>
      <c r="H45" s="30"/>
      <c r="I45" s="30"/>
      <c r="J45" s="30"/>
    </row>
    <row r="46" spans="1:10" ht="22.5" thickBot="1">
      <c r="A46" s="30"/>
      <c r="B46" s="17" t="s">
        <v>131</v>
      </c>
      <c r="C46" s="24" t="s">
        <v>60</v>
      </c>
      <c r="D46" s="11">
        <v>2</v>
      </c>
      <c r="E46" s="11">
        <v>1200</v>
      </c>
      <c r="F46" s="11">
        <f t="shared" ref="F46:F53" si="20">D46*E46</f>
        <v>2400</v>
      </c>
      <c r="G46" s="11">
        <v>500</v>
      </c>
      <c r="H46" s="11">
        <f t="shared" ref="H46:H53" si="21">D46*G46</f>
        <v>1000</v>
      </c>
      <c r="I46" s="11">
        <f t="shared" ref="I46:I53" si="22">F46+H46</f>
        <v>3400</v>
      </c>
      <c r="J46" s="30"/>
    </row>
    <row r="47" spans="1:10" ht="22.5" thickBot="1">
      <c r="A47" s="30"/>
      <c r="B47" s="17" t="s">
        <v>132</v>
      </c>
      <c r="C47" s="24" t="s">
        <v>60</v>
      </c>
      <c r="D47" s="11">
        <v>0</v>
      </c>
      <c r="E47" s="11">
        <v>0</v>
      </c>
      <c r="F47" s="11">
        <f t="shared" si="20"/>
        <v>0</v>
      </c>
      <c r="G47" s="11">
        <f t="shared" ref="G47:G49" si="23">S47</f>
        <v>0</v>
      </c>
      <c r="H47" s="11">
        <f t="shared" si="21"/>
        <v>0</v>
      </c>
      <c r="I47" s="11">
        <f t="shared" si="22"/>
        <v>0</v>
      </c>
      <c r="J47" s="30"/>
    </row>
    <row r="48" spans="1:10" ht="22.5" thickBot="1">
      <c r="A48" s="30"/>
      <c r="B48" s="17" t="s">
        <v>138</v>
      </c>
      <c r="C48" s="24"/>
      <c r="D48" s="11"/>
      <c r="E48" s="11"/>
      <c r="F48" s="11"/>
      <c r="G48" s="11"/>
      <c r="H48" s="11"/>
      <c r="I48" s="11"/>
      <c r="J48" s="30"/>
    </row>
    <row r="49" spans="1:10" ht="22.5" thickBot="1">
      <c r="A49" s="30"/>
      <c r="B49" s="17" t="s">
        <v>131</v>
      </c>
      <c r="C49" s="24" t="s">
        <v>60</v>
      </c>
      <c r="D49" s="11">
        <v>0</v>
      </c>
      <c r="E49" s="11">
        <v>0</v>
      </c>
      <c r="F49" s="11">
        <f t="shared" si="20"/>
        <v>0</v>
      </c>
      <c r="G49" s="11">
        <f t="shared" si="23"/>
        <v>0</v>
      </c>
      <c r="H49" s="11">
        <f t="shared" si="21"/>
        <v>0</v>
      </c>
      <c r="I49" s="11">
        <f t="shared" si="22"/>
        <v>0</v>
      </c>
      <c r="J49" s="30"/>
    </row>
    <row r="50" spans="1:10" ht="22.5" thickBot="1">
      <c r="A50" s="30"/>
      <c r="B50" s="17" t="s">
        <v>139</v>
      </c>
      <c r="C50" s="24"/>
      <c r="D50" s="11"/>
      <c r="E50" s="11"/>
      <c r="F50" s="11"/>
      <c r="G50" s="11"/>
      <c r="H50" s="11"/>
      <c r="I50" s="11"/>
      <c r="J50" s="30"/>
    </row>
    <row r="51" spans="1:10" ht="22.5" thickBot="1">
      <c r="A51" s="30"/>
      <c r="B51" s="17" t="s">
        <v>133</v>
      </c>
      <c r="C51" s="24" t="s">
        <v>60</v>
      </c>
      <c r="D51" s="11">
        <v>4</v>
      </c>
      <c r="E51" s="11">
        <v>450</v>
      </c>
      <c r="F51" s="11">
        <f t="shared" si="20"/>
        <v>1800</v>
      </c>
      <c r="G51" s="11">
        <v>300</v>
      </c>
      <c r="H51" s="11">
        <f t="shared" si="21"/>
        <v>1200</v>
      </c>
      <c r="I51" s="11">
        <f t="shared" si="22"/>
        <v>3000</v>
      </c>
      <c r="J51" s="30"/>
    </row>
    <row r="52" spans="1:10" ht="22.5" thickBot="1">
      <c r="A52" s="30"/>
      <c r="B52" s="17" t="s">
        <v>140</v>
      </c>
      <c r="C52" s="24"/>
      <c r="D52" s="11"/>
      <c r="E52" s="11"/>
      <c r="F52" s="11"/>
      <c r="G52" s="11"/>
      <c r="H52" s="11"/>
      <c r="I52" s="11"/>
      <c r="J52" s="30"/>
    </row>
    <row r="53" spans="1:10" ht="22.5" thickBot="1">
      <c r="A53" s="30"/>
      <c r="B53" s="17" t="s">
        <v>133</v>
      </c>
      <c r="C53" s="24" t="s">
        <v>60</v>
      </c>
      <c r="D53" s="11">
        <v>1</v>
      </c>
      <c r="E53" s="11">
        <v>500</v>
      </c>
      <c r="F53" s="11">
        <f t="shared" si="20"/>
        <v>500</v>
      </c>
      <c r="G53" s="11">
        <v>300</v>
      </c>
      <c r="H53" s="11">
        <f t="shared" si="21"/>
        <v>300</v>
      </c>
      <c r="I53" s="11">
        <f t="shared" si="22"/>
        <v>800</v>
      </c>
      <c r="J53" s="30"/>
    </row>
    <row r="54" spans="1:10" ht="22.5" thickBot="1">
      <c r="A54" s="137"/>
      <c r="B54" s="138" t="s">
        <v>79</v>
      </c>
      <c r="C54" s="137"/>
      <c r="D54" s="137"/>
      <c r="E54" s="137"/>
      <c r="F54" s="137"/>
      <c r="G54" s="137"/>
      <c r="H54" s="137"/>
      <c r="I54" s="141">
        <f>SUM(I46:I53)</f>
        <v>7200</v>
      </c>
      <c r="J54" s="137"/>
    </row>
    <row r="55" spans="1:10" ht="22.5" thickBot="1">
      <c r="A55" s="30"/>
      <c r="B55" s="27"/>
      <c r="C55" s="30"/>
      <c r="D55" s="30"/>
      <c r="E55" s="30"/>
      <c r="F55" s="30"/>
      <c r="G55" s="30"/>
      <c r="H55" s="30"/>
      <c r="I55" s="30"/>
      <c r="J55" s="30"/>
    </row>
    <row r="56" spans="1:10" ht="22.5" thickBot="1">
      <c r="A56" s="30"/>
      <c r="B56" s="17" t="s">
        <v>141</v>
      </c>
      <c r="C56" s="30"/>
      <c r="D56" s="30"/>
      <c r="E56" s="30"/>
      <c r="F56" s="30"/>
      <c r="G56" s="30"/>
      <c r="H56" s="30"/>
      <c r="I56" s="30"/>
      <c r="J56" s="30"/>
    </row>
    <row r="57" spans="1:10" ht="22.5" thickBot="1">
      <c r="A57" s="30"/>
      <c r="B57" s="17" t="s">
        <v>142</v>
      </c>
      <c r="C57" s="30"/>
      <c r="D57" s="30"/>
      <c r="E57" s="30"/>
      <c r="F57" s="30"/>
      <c r="G57" s="30"/>
      <c r="H57" s="30"/>
      <c r="I57" s="30"/>
      <c r="J57" s="30"/>
    </row>
    <row r="58" spans="1:10" ht="22.5" thickBot="1">
      <c r="A58" s="30"/>
      <c r="B58" s="17" t="s">
        <v>143</v>
      </c>
      <c r="C58" s="24" t="s">
        <v>60</v>
      </c>
      <c r="D58" s="11">
        <v>1</v>
      </c>
      <c r="E58" s="11">
        <v>8340</v>
      </c>
      <c r="F58" s="11">
        <f t="shared" ref="F58:F60" si="24">D58*E58</f>
        <v>8340</v>
      </c>
      <c r="G58" s="11">
        <v>1418</v>
      </c>
      <c r="H58" s="11">
        <f t="shared" ref="H58:H60" si="25">D58*G58</f>
        <v>1418</v>
      </c>
      <c r="I58" s="11">
        <f t="shared" ref="I58:I60" si="26">F58+H58</f>
        <v>9758</v>
      </c>
      <c r="J58" s="30"/>
    </row>
    <row r="59" spans="1:10" ht="22.5" thickBot="1">
      <c r="A59" s="30"/>
      <c r="B59" s="17" t="s">
        <v>144</v>
      </c>
      <c r="C59" s="24" t="s">
        <v>88</v>
      </c>
      <c r="D59" s="11">
        <v>1</v>
      </c>
      <c r="E59" s="11">
        <v>2000</v>
      </c>
      <c r="F59" s="11">
        <f t="shared" si="24"/>
        <v>2000</v>
      </c>
      <c r="G59" s="11">
        <v>2000</v>
      </c>
      <c r="H59" s="11">
        <f t="shared" si="25"/>
        <v>2000</v>
      </c>
      <c r="I59" s="11">
        <f t="shared" si="26"/>
        <v>4000</v>
      </c>
      <c r="J59" s="30"/>
    </row>
    <row r="60" spans="1:10" ht="22.5" thickBot="1">
      <c r="A60" s="30"/>
      <c r="B60" s="17" t="s">
        <v>145</v>
      </c>
      <c r="C60" s="24" t="s">
        <v>88</v>
      </c>
      <c r="D60" s="11">
        <v>0</v>
      </c>
      <c r="E60" s="11">
        <v>0</v>
      </c>
      <c r="F60" s="11">
        <f t="shared" si="24"/>
        <v>0</v>
      </c>
      <c r="G60" s="11">
        <f t="shared" ref="G60" si="27">S60</f>
        <v>0</v>
      </c>
      <c r="H60" s="11">
        <f t="shared" si="25"/>
        <v>0</v>
      </c>
      <c r="I60" s="11">
        <f t="shared" si="26"/>
        <v>0</v>
      </c>
      <c r="J60" s="30"/>
    </row>
    <row r="61" spans="1:10" ht="22.5" thickBot="1">
      <c r="A61" s="137"/>
      <c r="B61" s="138" t="s">
        <v>79</v>
      </c>
      <c r="C61" s="137"/>
      <c r="D61" s="137"/>
      <c r="E61" s="137"/>
      <c r="F61" s="137"/>
      <c r="G61" s="137"/>
      <c r="H61" s="137"/>
      <c r="I61" s="141">
        <f>SUM(I58:I60)</f>
        <v>13758</v>
      </c>
      <c r="J61" s="137"/>
    </row>
    <row r="62" spans="1:10" ht="22.5" thickBot="1">
      <c r="A62" s="30"/>
      <c r="B62" s="30"/>
      <c r="C62" s="30"/>
      <c r="D62" s="30"/>
      <c r="E62" s="30"/>
      <c r="F62" s="30"/>
      <c r="G62" s="30"/>
      <c r="H62" s="30"/>
      <c r="I62" s="30"/>
      <c r="J62" s="30"/>
    </row>
    <row r="63" spans="1:10" ht="22.5" thickBot="1">
      <c r="A63" s="131"/>
      <c r="B63" s="132" t="s">
        <v>180</v>
      </c>
      <c r="C63" s="133"/>
      <c r="D63" s="134"/>
      <c r="E63" s="133"/>
      <c r="F63" s="135"/>
      <c r="G63" s="133"/>
      <c r="H63" s="135"/>
      <c r="I63" s="136">
        <f>I17+I30+I42+I54+I61</f>
        <v>30103.1</v>
      </c>
      <c r="J63" s="133"/>
    </row>
  </sheetData>
  <mergeCells count="8">
    <mergeCell ref="I4:I5"/>
    <mergeCell ref="J4:J5"/>
    <mergeCell ref="A4:A5"/>
    <mergeCell ref="B4:B5"/>
    <mergeCell ref="C4:C5"/>
    <mergeCell ref="D4:D5"/>
    <mergeCell ref="E4:F4"/>
    <mergeCell ref="G4:H4"/>
  </mergeCells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/>
  </sheetViews>
  <sheetFormatPr defaultRowHeight="21.75"/>
  <cols>
    <col min="2" max="2" width="68" bestFit="1" customWidth="1"/>
    <col min="3" max="3" width="10" style="275" bestFit="1" customWidth="1"/>
    <col min="4" max="4" width="9.140625" style="275"/>
    <col min="5" max="5" width="10.85546875" customWidth="1"/>
    <col min="6" max="6" width="11.140625" customWidth="1"/>
    <col min="7" max="7" width="11.140625" bestFit="1" customWidth="1"/>
    <col min="8" max="8" width="12.28515625" bestFit="1" customWidth="1"/>
  </cols>
  <sheetData>
    <row r="1" spans="1:4" s="1" customFormat="1" ht="24.75" thickBot="1">
      <c r="A1" s="97" t="s">
        <v>355</v>
      </c>
      <c r="C1" s="91"/>
      <c r="D1" s="91"/>
    </row>
    <row r="2" spans="1:4" s="1" customFormat="1">
      <c r="A2" s="400" t="s">
        <v>163</v>
      </c>
      <c r="B2" s="392" t="s">
        <v>5</v>
      </c>
      <c r="C2" s="263" t="s">
        <v>8</v>
      </c>
      <c r="D2" s="260" t="s">
        <v>6</v>
      </c>
    </row>
    <row r="3" spans="1:4" s="1" customFormat="1" ht="22.5" thickBot="1">
      <c r="A3" s="401"/>
      <c r="B3" s="393"/>
      <c r="C3" s="261"/>
      <c r="D3" s="261"/>
    </row>
    <row r="4" spans="1:4" s="1" customFormat="1" ht="22.5" thickBot="1">
      <c r="A4" s="152" t="s">
        <v>146</v>
      </c>
      <c r="B4" s="153" t="s">
        <v>350</v>
      </c>
      <c r="C4" s="274"/>
      <c r="D4" s="2"/>
    </row>
    <row r="5" spans="1:4" s="1" customFormat="1" ht="22.5" thickBot="1">
      <c r="A5" s="159"/>
      <c r="B5" s="160" t="s">
        <v>349</v>
      </c>
      <c r="C5" s="265"/>
      <c r="D5" s="39"/>
    </row>
    <row r="6" spans="1:4" s="1" customFormat="1" ht="22.5" thickBot="1">
      <c r="A6" s="356"/>
      <c r="B6" s="153" t="s">
        <v>373</v>
      </c>
      <c r="C6" s="359">
        <v>13</v>
      </c>
      <c r="D6" s="360" t="s">
        <v>372</v>
      </c>
    </row>
    <row r="7" spans="1:4" s="1" customFormat="1">
      <c r="A7" s="327">
        <v>1</v>
      </c>
      <c r="B7" s="161" t="s">
        <v>167</v>
      </c>
      <c r="C7" s="328">
        <v>15</v>
      </c>
      <c r="D7" s="197" t="s">
        <v>17</v>
      </c>
    </row>
    <row r="8" spans="1:4" s="1" customFormat="1">
      <c r="A8" s="329">
        <v>2</v>
      </c>
      <c r="B8" s="164" t="s">
        <v>241</v>
      </c>
      <c r="C8" s="330">
        <v>4.3125</v>
      </c>
      <c r="D8" s="199" t="s">
        <v>242</v>
      </c>
    </row>
    <row r="9" spans="1:4" s="1" customFormat="1">
      <c r="A9" s="329">
        <v>3</v>
      </c>
      <c r="B9" s="164" t="s">
        <v>243</v>
      </c>
      <c r="C9" s="330">
        <v>1.595</v>
      </c>
      <c r="D9" s="199" t="s">
        <v>242</v>
      </c>
    </row>
    <row r="10" spans="1:4" s="1" customFormat="1">
      <c r="A10" s="329">
        <v>4</v>
      </c>
      <c r="B10" s="166" t="s">
        <v>244</v>
      </c>
      <c r="C10" s="330">
        <v>0.375</v>
      </c>
      <c r="D10" s="199" t="s">
        <v>242</v>
      </c>
    </row>
    <row r="11" spans="1:4" s="1" customFormat="1">
      <c r="A11" s="329">
        <v>5</v>
      </c>
      <c r="B11" s="166" t="s">
        <v>25</v>
      </c>
      <c r="C11" s="330">
        <v>0.1875</v>
      </c>
      <c r="D11" s="199" t="s">
        <v>242</v>
      </c>
    </row>
    <row r="12" spans="1:4" s="1" customFormat="1">
      <c r="A12" s="329">
        <v>6</v>
      </c>
      <c r="B12" s="166" t="s">
        <v>26</v>
      </c>
      <c r="C12" s="330">
        <v>1.875</v>
      </c>
      <c r="D12" s="199" t="s">
        <v>242</v>
      </c>
    </row>
    <row r="13" spans="1:4" s="1" customFormat="1">
      <c r="A13" s="329">
        <v>7</v>
      </c>
      <c r="B13" s="164" t="s">
        <v>34</v>
      </c>
      <c r="C13" s="330">
        <v>41.6</v>
      </c>
      <c r="D13" s="199" t="s">
        <v>97</v>
      </c>
    </row>
    <row r="14" spans="1:4" s="1" customFormat="1">
      <c r="A14" s="329">
        <v>8</v>
      </c>
      <c r="B14" s="164" t="s">
        <v>35</v>
      </c>
      <c r="C14" s="330">
        <v>425.51</v>
      </c>
      <c r="D14" s="199" t="s">
        <v>97</v>
      </c>
    </row>
    <row r="15" spans="1:4" s="1" customFormat="1" ht="22.5" thickBot="1">
      <c r="A15" s="357">
        <v>9</v>
      </c>
      <c r="B15" s="169" t="s">
        <v>30</v>
      </c>
      <c r="C15" s="332">
        <v>14.5</v>
      </c>
      <c r="D15" s="226" t="s">
        <v>245</v>
      </c>
    </row>
    <row r="16" spans="1:4" s="1" customFormat="1" ht="22.5" thickBot="1">
      <c r="A16" s="182"/>
      <c r="B16" s="160" t="s">
        <v>356</v>
      </c>
      <c r="C16" s="265"/>
      <c r="D16" s="39"/>
    </row>
    <row r="17" spans="1:4" s="1" customFormat="1" ht="22.5" thickBot="1">
      <c r="A17" s="356"/>
      <c r="B17" s="153" t="s">
        <v>357</v>
      </c>
      <c r="C17" s="359"/>
      <c r="D17" s="360"/>
    </row>
    <row r="18" spans="1:4" s="1" customFormat="1">
      <c r="A18" s="163">
        <v>10</v>
      </c>
      <c r="B18" s="166" t="s">
        <v>26</v>
      </c>
      <c r="C18" s="163">
        <v>3.0680000000000001</v>
      </c>
      <c r="D18" s="199" t="s">
        <v>242</v>
      </c>
    </row>
    <row r="19" spans="1:4" s="1" customFormat="1">
      <c r="A19" s="163">
        <v>11</v>
      </c>
      <c r="B19" s="164" t="s">
        <v>33</v>
      </c>
      <c r="C19" s="199">
        <v>307.2</v>
      </c>
      <c r="D19" s="199" t="s">
        <v>97</v>
      </c>
    </row>
    <row r="20" spans="1:4" s="1" customFormat="1">
      <c r="A20" s="163">
        <v>12</v>
      </c>
      <c r="B20" s="164" t="s">
        <v>35</v>
      </c>
      <c r="C20" s="199">
        <v>479.88</v>
      </c>
      <c r="D20" s="199" t="s">
        <v>97</v>
      </c>
    </row>
    <row r="21" spans="1:4" s="1" customFormat="1" ht="22.5" thickBot="1">
      <c r="A21" s="163">
        <v>13</v>
      </c>
      <c r="B21" s="169" t="s">
        <v>30</v>
      </c>
      <c r="C21" s="264">
        <v>61.36</v>
      </c>
      <c r="D21" s="226" t="s">
        <v>245</v>
      </c>
    </row>
    <row r="22" spans="1:4" s="1" customFormat="1" ht="22.5" thickBot="1">
      <c r="A22" s="171"/>
      <c r="B22" s="179" t="s">
        <v>246</v>
      </c>
      <c r="C22" s="266"/>
      <c r="D22" s="173"/>
    </row>
    <row r="23" spans="1:4" s="1" customFormat="1" ht="22.5" thickBot="1">
      <c r="A23" s="174">
        <v>14</v>
      </c>
      <c r="B23" s="175" t="s">
        <v>247</v>
      </c>
      <c r="C23" s="267">
        <v>12</v>
      </c>
      <c r="D23" s="176" t="s">
        <v>60</v>
      </c>
    </row>
    <row r="24" spans="1:4" s="1" customFormat="1" ht="22.5" thickBot="1">
      <c r="A24" s="182"/>
      <c r="B24" s="183" t="s">
        <v>248</v>
      </c>
      <c r="C24" s="38"/>
      <c r="D24" s="39"/>
    </row>
    <row r="25" spans="1:4" s="1" customFormat="1" ht="22.5" thickBot="1">
      <c r="A25" s="368"/>
      <c r="B25" s="369" t="s">
        <v>375</v>
      </c>
      <c r="C25" s="370">
        <v>155.6</v>
      </c>
      <c r="D25" s="372" t="s">
        <v>97</v>
      </c>
    </row>
    <row r="26" spans="1:4" s="1" customFormat="1">
      <c r="A26" s="365">
        <v>15</v>
      </c>
      <c r="B26" s="213" t="s">
        <v>26</v>
      </c>
      <c r="C26" s="366">
        <v>12.386749999999999</v>
      </c>
      <c r="D26" s="367" t="s">
        <v>242</v>
      </c>
    </row>
    <row r="27" spans="1:4" s="1" customFormat="1">
      <c r="A27" s="337">
        <v>16</v>
      </c>
      <c r="B27" s="164" t="s">
        <v>33</v>
      </c>
      <c r="C27" s="330">
        <v>952.48</v>
      </c>
      <c r="D27" s="199" t="s">
        <v>97</v>
      </c>
    </row>
    <row r="28" spans="1:4" s="1" customFormat="1">
      <c r="A28" s="337">
        <v>17</v>
      </c>
      <c r="B28" s="164" t="s">
        <v>35</v>
      </c>
      <c r="C28" s="330">
        <v>759.92</v>
      </c>
      <c r="D28" s="199" t="s">
        <v>97</v>
      </c>
    </row>
    <row r="29" spans="1:4" s="1" customFormat="1" ht="22.5" thickBot="1">
      <c r="A29" s="338">
        <v>18</v>
      </c>
      <c r="B29" s="169" t="s">
        <v>30</v>
      </c>
      <c r="C29" s="332">
        <v>154.89500000000001</v>
      </c>
      <c r="D29" s="226" t="s">
        <v>245</v>
      </c>
    </row>
    <row r="30" spans="1:4" s="1" customFormat="1" ht="22.5" thickBot="1">
      <c r="A30" s="182"/>
      <c r="B30" s="183" t="s">
        <v>249</v>
      </c>
      <c r="C30" s="38"/>
      <c r="D30" s="39"/>
    </row>
    <row r="31" spans="1:4" s="1" customFormat="1" ht="44.25" thickBot="1">
      <c r="A31" s="368"/>
      <c r="B31" s="373" t="s">
        <v>376</v>
      </c>
      <c r="C31" s="370">
        <v>133.11000000000001</v>
      </c>
      <c r="D31" s="372" t="s">
        <v>245</v>
      </c>
    </row>
    <row r="32" spans="1:4" s="1" customFormat="1">
      <c r="A32" s="336">
        <v>19</v>
      </c>
      <c r="B32" s="185" t="s">
        <v>26</v>
      </c>
      <c r="C32" s="328">
        <v>9.7799999999999994</v>
      </c>
      <c r="D32" s="197" t="s">
        <v>242</v>
      </c>
    </row>
    <row r="33" spans="1:4" s="1" customFormat="1">
      <c r="A33" s="337">
        <v>20</v>
      </c>
      <c r="B33" s="339" t="s">
        <v>34</v>
      </c>
      <c r="C33" s="330">
        <v>1567.3885</v>
      </c>
      <c r="D33" s="268" t="s">
        <v>97</v>
      </c>
    </row>
    <row r="34" spans="1:4" s="1" customFormat="1">
      <c r="A34" s="340">
        <v>21</v>
      </c>
      <c r="B34" s="341" t="s">
        <v>30</v>
      </c>
      <c r="C34" s="342">
        <v>49.49</v>
      </c>
      <c r="D34" s="204" t="s">
        <v>245</v>
      </c>
    </row>
    <row r="35" spans="1:4" s="1" customFormat="1">
      <c r="A35" s="167">
        <v>22</v>
      </c>
      <c r="B35" s="238" t="s">
        <v>250</v>
      </c>
      <c r="C35" s="269">
        <v>84.19</v>
      </c>
      <c r="D35" s="277" t="s">
        <v>245</v>
      </c>
    </row>
    <row r="36" spans="1:4" s="1" customFormat="1">
      <c r="A36" s="167">
        <v>23</v>
      </c>
      <c r="B36" s="238" t="s">
        <v>251</v>
      </c>
      <c r="C36" s="343">
        <v>97.76</v>
      </c>
      <c r="D36" s="199" t="s">
        <v>245</v>
      </c>
    </row>
    <row r="37" spans="1:4" s="1" customFormat="1" ht="22.5" thickBot="1">
      <c r="A37" s="187">
        <v>24</v>
      </c>
      <c r="B37" s="188" t="s">
        <v>244</v>
      </c>
      <c r="C37" s="187">
        <v>2.19834</v>
      </c>
      <c r="D37" s="201" t="s">
        <v>242</v>
      </c>
    </row>
    <row r="38" spans="1:4" s="1" customFormat="1" ht="22.5" thickBot="1">
      <c r="A38" s="182"/>
      <c r="B38" s="183" t="s">
        <v>154</v>
      </c>
      <c r="C38" s="38"/>
      <c r="D38" s="39"/>
    </row>
    <row r="39" spans="1:4" s="1" customFormat="1" ht="22.5" thickBot="1">
      <c r="A39" s="368"/>
      <c r="B39" s="369" t="s">
        <v>377</v>
      </c>
      <c r="C39" s="370">
        <v>8.26</v>
      </c>
      <c r="D39" s="372" t="s">
        <v>245</v>
      </c>
    </row>
    <row r="40" spans="1:4" s="1" customFormat="1">
      <c r="A40" s="336">
        <v>25</v>
      </c>
      <c r="B40" s="185" t="s">
        <v>26</v>
      </c>
      <c r="C40" s="328">
        <v>1.19</v>
      </c>
      <c r="D40" s="197" t="s">
        <v>242</v>
      </c>
    </row>
    <row r="41" spans="1:4" s="1" customFormat="1">
      <c r="A41" s="337">
        <v>26</v>
      </c>
      <c r="B41" s="186" t="s">
        <v>34</v>
      </c>
      <c r="C41" s="330">
        <v>210.55691999999999</v>
      </c>
      <c r="D41" s="268" t="s">
        <v>97</v>
      </c>
    </row>
    <row r="42" spans="1:4" s="1" customFormat="1">
      <c r="A42" s="337">
        <v>27</v>
      </c>
      <c r="B42" s="164" t="s">
        <v>35</v>
      </c>
      <c r="C42" s="330">
        <v>106.21996</v>
      </c>
      <c r="D42" s="199" t="s">
        <v>97</v>
      </c>
    </row>
    <row r="43" spans="1:4" s="1" customFormat="1">
      <c r="A43" s="340">
        <v>28</v>
      </c>
      <c r="B43" s="177" t="s">
        <v>30</v>
      </c>
      <c r="C43" s="342">
        <v>13.171480000000001</v>
      </c>
      <c r="D43" s="276" t="s">
        <v>245</v>
      </c>
    </row>
    <row r="44" spans="1:4" s="1" customFormat="1" ht="22.5" thickBot="1">
      <c r="A44" s="338">
        <v>29</v>
      </c>
      <c r="B44" s="188" t="s">
        <v>244</v>
      </c>
      <c r="C44" s="332">
        <v>5.8799999999999998E-2</v>
      </c>
      <c r="D44" s="201" t="s">
        <v>242</v>
      </c>
    </row>
    <row r="45" spans="1:4" s="1" customFormat="1" ht="22.5" thickBot="1">
      <c r="A45" s="189"/>
      <c r="B45" s="190" t="s">
        <v>49</v>
      </c>
      <c r="C45" s="270"/>
      <c r="D45" s="278"/>
    </row>
    <row r="46" spans="1:4" s="1" customFormat="1" ht="22.5" thickBot="1">
      <c r="A46" s="171"/>
      <c r="B46" s="179" t="s">
        <v>252</v>
      </c>
      <c r="C46" s="266">
        <v>108.24</v>
      </c>
      <c r="D46" s="372" t="s">
        <v>245</v>
      </c>
    </row>
    <row r="47" spans="1:4" s="1" customFormat="1">
      <c r="A47" s="184">
        <v>30</v>
      </c>
      <c r="B47" s="193" t="s">
        <v>359</v>
      </c>
      <c r="C47" s="194">
        <v>182.31</v>
      </c>
      <c r="D47" s="194" t="s">
        <v>97</v>
      </c>
    </row>
    <row r="48" spans="1:4" s="1" customFormat="1">
      <c r="A48" s="167">
        <v>31</v>
      </c>
      <c r="B48" s="192" t="s">
        <v>316</v>
      </c>
      <c r="C48" s="191">
        <v>72.7</v>
      </c>
      <c r="D48" s="191" t="s">
        <v>97</v>
      </c>
    </row>
    <row r="49" spans="1:6" s="1" customFormat="1" ht="44.25" thickBot="1">
      <c r="A49" s="195">
        <v>32</v>
      </c>
      <c r="B49" s="196" t="s">
        <v>253</v>
      </c>
      <c r="C49" s="271">
        <v>364.34</v>
      </c>
      <c r="D49" s="181" t="s">
        <v>97</v>
      </c>
    </row>
    <row r="50" spans="1:6" s="1" customFormat="1" ht="22.5" thickBot="1">
      <c r="A50" s="228"/>
      <c r="B50" s="229" t="s">
        <v>293</v>
      </c>
      <c r="C50" s="272">
        <v>88.03</v>
      </c>
      <c r="D50" s="372" t="s">
        <v>245</v>
      </c>
    </row>
    <row r="51" spans="1:6" s="1" customFormat="1">
      <c r="A51" s="227">
        <v>33</v>
      </c>
      <c r="B51" s="207" t="s">
        <v>294</v>
      </c>
      <c r="C51" s="273">
        <v>3.5212000000000003</v>
      </c>
      <c r="D51" s="180" t="s">
        <v>263</v>
      </c>
    </row>
    <row r="52" spans="1:6" s="1" customFormat="1" ht="22.5" thickBot="1">
      <c r="A52" s="195">
        <v>34</v>
      </c>
      <c r="B52" s="196" t="s">
        <v>295</v>
      </c>
      <c r="C52" s="271">
        <v>0.88030000000000008</v>
      </c>
      <c r="D52" s="181" t="s">
        <v>263</v>
      </c>
    </row>
    <row r="53" spans="1:6" s="403" customFormat="1" ht="22.5" thickBot="1">
      <c r="A53" s="182"/>
      <c r="B53" s="183" t="s">
        <v>379</v>
      </c>
      <c r="C53" s="402"/>
      <c r="D53" s="38"/>
    </row>
    <row r="54" spans="1:6">
      <c r="A54" s="404">
        <v>35</v>
      </c>
      <c r="B54" s="405" t="s">
        <v>380</v>
      </c>
      <c r="C54" s="406"/>
      <c r="D54" s="407" t="s">
        <v>245</v>
      </c>
      <c r="F54" s="408" t="s">
        <v>381</v>
      </c>
    </row>
    <row r="55" spans="1:6">
      <c r="A55" s="409">
        <v>36</v>
      </c>
      <c r="B55" s="238" t="s">
        <v>2</v>
      </c>
      <c r="C55" s="410"/>
      <c r="D55" s="343" t="s">
        <v>0</v>
      </c>
      <c r="F55" s="408" t="s">
        <v>382</v>
      </c>
    </row>
    <row r="56" spans="1:6" ht="22.5" thickBot="1">
      <c r="A56" s="411">
        <v>37</v>
      </c>
      <c r="B56" s="169" t="s">
        <v>3</v>
      </c>
      <c r="C56" s="412"/>
      <c r="D56" s="413" t="s">
        <v>0</v>
      </c>
      <c r="F56" s="408" t="s">
        <v>383</v>
      </c>
    </row>
  </sheetData>
  <mergeCells count="2">
    <mergeCell ref="A2:A3"/>
    <mergeCell ref="B2:B3"/>
  </mergeCells>
  <pageMargins left="0.7" right="0.7" top="0.75" bottom="0.75" header="0.3" footer="0.3"/>
  <pageSetup paperSize="9" orientation="portrait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/>
  </sheetViews>
  <sheetFormatPr defaultRowHeight="21.75"/>
  <cols>
    <col min="2" max="2" width="65.140625" customWidth="1"/>
    <col min="3" max="3" width="10" style="275" bestFit="1" customWidth="1"/>
    <col min="4" max="4" width="9.140625" style="275"/>
    <col min="5" max="5" width="4.85546875" customWidth="1"/>
    <col min="6" max="6" width="68.42578125" bestFit="1" customWidth="1"/>
    <col min="7" max="7" width="11.140625" bestFit="1" customWidth="1"/>
    <col min="8" max="8" width="12.28515625" bestFit="1" customWidth="1"/>
  </cols>
  <sheetData>
    <row r="1" spans="1:4" s="1" customFormat="1" ht="24.75" thickBot="1">
      <c r="A1" s="97" t="s">
        <v>355</v>
      </c>
      <c r="C1" s="91"/>
      <c r="D1" s="91"/>
    </row>
    <row r="2" spans="1:4" s="1" customFormat="1">
      <c r="A2" s="400" t="s">
        <v>163</v>
      </c>
      <c r="B2" s="392" t="s">
        <v>5</v>
      </c>
      <c r="C2" s="263" t="s">
        <v>8</v>
      </c>
      <c r="D2" s="260" t="s">
        <v>6</v>
      </c>
    </row>
    <row r="3" spans="1:4" s="1" customFormat="1" ht="22.5" thickBot="1">
      <c r="A3" s="401"/>
      <c r="B3" s="393"/>
      <c r="C3" s="261"/>
      <c r="D3" s="261"/>
    </row>
    <row r="4" spans="1:4" s="1" customFormat="1" ht="22.5" thickBot="1">
      <c r="A4" s="152" t="s">
        <v>146</v>
      </c>
      <c r="B4" s="153" t="s">
        <v>351</v>
      </c>
      <c r="C4" s="274"/>
      <c r="D4" s="2"/>
    </row>
    <row r="5" spans="1:4" s="1" customFormat="1" ht="22.5" thickBot="1">
      <c r="A5" s="361"/>
      <c r="B5" s="362" t="s">
        <v>349</v>
      </c>
      <c r="C5" s="363"/>
      <c r="D5" s="358"/>
    </row>
    <row r="6" spans="1:4" s="1" customFormat="1" ht="22.5" thickBot="1">
      <c r="A6" s="364"/>
      <c r="B6" s="9" t="s">
        <v>374</v>
      </c>
      <c r="C6" s="225">
        <v>14</v>
      </c>
      <c r="D6" s="360" t="s">
        <v>372</v>
      </c>
    </row>
    <row r="7" spans="1:4" s="1" customFormat="1">
      <c r="A7" s="337">
        <v>1</v>
      </c>
      <c r="B7" s="164" t="s">
        <v>241</v>
      </c>
      <c r="C7" s="330">
        <v>26.963999999999999</v>
      </c>
      <c r="D7" s="199" t="s">
        <v>242</v>
      </c>
    </row>
    <row r="8" spans="1:4" s="1" customFormat="1">
      <c r="A8" s="337">
        <v>2</v>
      </c>
      <c r="B8" s="164" t="s">
        <v>243</v>
      </c>
      <c r="C8" s="330">
        <v>18.46</v>
      </c>
      <c r="D8" s="199" t="s">
        <v>242</v>
      </c>
    </row>
    <row r="9" spans="1:4" s="1" customFormat="1">
      <c r="A9" s="337">
        <v>3</v>
      </c>
      <c r="B9" s="166" t="s">
        <v>244</v>
      </c>
      <c r="C9" s="330">
        <v>1.9019999999999999</v>
      </c>
      <c r="D9" s="199" t="s">
        <v>242</v>
      </c>
    </row>
    <row r="10" spans="1:4" s="1" customFormat="1">
      <c r="A10" s="337">
        <v>4</v>
      </c>
      <c r="B10" s="166" t="s">
        <v>25</v>
      </c>
      <c r="C10" s="330">
        <v>0.94950000000000001</v>
      </c>
      <c r="D10" s="199" t="s">
        <v>242</v>
      </c>
    </row>
    <row r="11" spans="1:4" s="1" customFormat="1">
      <c r="A11" s="337">
        <v>5</v>
      </c>
      <c r="B11" s="166" t="s">
        <v>26</v>
      </c>
      <c r="C11" s="330">
        <v>5.0925000000000002</v>
      </c>
      <c r="D11" s="199" t="s">
        <v>242</v>
      </c>
    </row>
    <row r="12" spans="1:4" s="1" customFormat="1">
      <c r="A12" s="337">
        <v>6</v>
      </c>
      <c r="B12" s="164" t="s">
        <v>35</v>
      </c>
      <c r="C12" s="330">
        <v>288.2</v>
      </c>
      <c r="D12" s="199" t="s">
        <v>97</v>
      </c>
    </row>
    <row r="13" spans="1:4" s="1" customFormat="1" ht="22.5" thickBot="1">
      <c r="A13" s="340">
        <v>7</v>
      </c>
      <c r="B13" s="169" t="s">
        <v>30</v>
      </c>
      <c r="C13" s="332">
        <v>16.5</v>
      </c>
      <c r="D13" s="226" t="s">
        <v>245</v>
      </c>
    </row>
    <row r="14" spans="1:4" s="1" customFormat="1" ht="22.5" thickBot="1">
      <c r="A14" s="182"/>
      <c r="B14" s="160" t="s">
        <v>356</v>
      </c>
      <c r="C14" s="265"/>
      <c r="D14" s="39"/>
    </row>
    <row r="15" spans="1:4" s="1" customFormat="1" ht="22.5" thickBot="1">
      <c r="A15" s="356"/>
      <c r="B15" s="153" t="s">
        <v>358</v>
      </c>
      <c r="C15" s="359"/>
      <c r="D15" s="360"/>
    </row>
    <row r="16" spans="1:4" s="1" customFormat="1">
      <c r="A16" s="327">
        <v>8</v>
      </c>
      <c r="B16" s="166" t="s">
        <v>26</v>
      </c>
      <c r="C16" s="333">
        <v>3.3260000000000001</v>
      </c>
      <c r="D16" s="199" t="s">
        <v>242</v>
      </c>
    </row>
    <row r="17" spans="1:4" s="1" customFormat="1">
      <c r="A17" s="329">
        <v>9</v>
      </c>
      <c r="B17" s="164" t="s">
        <v>33</v>
      </c>
      <c r="C17" s="334">
        <v>332.4</v>
      </c>
      <c r="D17" s="199" t="s">
        <v>97</v>
      </c>
    </row>
    <row r="18" spans="1:4" s="1" customFormat="1">
      <c r="A18" s="329">
        <v>10</v>
      </c>
      <c r="B18" s="164" t="s">
        <v>35</v>
      </c>
      <c r="C18" s="334">
        <v>534</v>
      </c>
      <c r="D18" s="199" t="s">
        <v>97</v>
      </c>
    </row>
    <row r="19" spans="1:4" s="1" customFormat="1" ht="22.5" thickBot="1">
      <c r="A19" s="331">
        <v>11</v>
      </c>
      <c r="B19" s="169" t="s">
        <v>30</v>
      </c>
      <c r="C19" s="335">
        <v>66.52</v>
      </c>
      <c r="D19" s="226" t="s">
        <v>245</v>
      </c>
    </row>
    <row r="20" spans="1:4" s="1" customFormat="1" ht="22.5" thickBot="1">
      <c r="A20" s="171"/>
      <c r="B20" s="179" t="s">
        <v>246</v>
      </c>
      <c r="C20" s="266"/>
      <c r="D20" s="173"/>
    </row>
    <row r="21" spans="1:4" s="1" customFormat="1" ht="22.5" thickBot="1">
      <c r="A21" s="174">
        <v>12</v>
      </c>
      <c r="B21" s="175" t="s">
        <v>247</v>
      </c>
      <c r="C21" s="267">
        <v>12</v>
      </c>
      <c r="D21" s="176" t="s">
        <v>60</v>
      </c>
    </row>
    <row r="22" spans="1:4" s="1" customFormat="1" ht="22.5" thickBot="1">
      <c r="A22" s="182"/>
      <c r="B22" s="183" t="s">
        <v>248</v>
      </c>
      <c r="C22" s="38"/>
      <c r="D22" s="39"/>
    </row>
    <row r="23" spans="1:4" s="1" customFormat="1" ht="22.5" thickBot="1">
      <c r="A23" s="368"/>
      <c r="B23" s="369" t="s">
        <v>375</v>
      </c>
      <c r="C23" s="370">
        <v>155.6</v>
      </c>
      <c r="D23" s="371" t="s">
        <v>97</v>
      </c>
    </row>
    <row r="24" spans="1:4" s="1" customFormat="1">
      <c r="A24" s="336">
        <v>15</v>
      </c>
      <c r="B24" s="166" t="s">
        <v>26</v>
      </c>
      <c r="C24" s="328">
        <v>12.386749999999999</v>
      </c>
      <c r="D24" s="199" t="s">
        <v>242</v>
      </c>
    </row>
    <row r="25" spans="1:4" s="1" customFormat="1">
      <c r="A25" s="337">
        <v>16</v>
      </c>
      <c r="B25" s="164" t="s">
        <v>33</v>
      </c>
      <c r="C25" s="330">
        <v>952.48</v>
      </c>
      <c r="D25" s="199" t="s">
        <v>97</v>
      </c>
    </row>
    <row r="26" spans="1:4" s="1" customFormat="1">
      <c r="A26" s="337">
        <v>17</v>
      </c>
      <c r="B26" s="164" t="s">
        <v>35</v>
      </c>
      <c r="C26" s="330">
        <v>759.92</v>
      </c>
      <c r="D26" s="199" t="s">
        <v>97</v>
      </c>
    </row>
    <row r="27" spans="1:4" s="1" customFormat="1" ht="22.5" thickBot="1">
      <c r="A27" s="338">
        <v>18</v>
      </c>
      <c r="B27" s="169" t="s">
        <v>30</v>
      </c>
      <c r="C27" s="332">
        <v>154.89500000000001</v>
      </c>
      <c r="D27" s="226" t="s">
        <v>245</v>
      </c>
    </row>
    <row r="28" spans="1:4" s="1" customFormat="1" ht="22.5" thickBot="1">
      <c r="A28" s="182"/>
      <c r="B28" s="183" t="s">
        <v>249</v>
      </c>
      <c r="C28" s="38"/>
      <c r="D28" s="39"/>
    </row>
    <row r="29" spans="1:4" s="1" customFormat="1" ht="44.25" thickBot="1">
      <c r="A29" s="368"/>
      <c r="B29" s="373" t="s">
        <v>376</v>
      </c>
      <c r="C29" s="370">
        <v>133.11000000000001</v>
      </c>
      <c r="D29" s="371" t="s">
        <v>245</v>
      </c>
    </row>
    <row r="30" spans="1:4" s="1" customFormat="1">
      <c r="A30" s="336">
        <v>19</v>
      </c>
      <c r="B30" s="185" t="s">
        <v>26</v>
      </c>
      <c r="C30" s="328">
        <v>9.7799999999999994</v>
      </c>
      <c r="D30" s="197" t="s">
        <v>242</v>
      </c>
    </row>
    <row r="31" spans="1:4" s="1" customFormat="1">
      <c r="A31" s="337">
        <v>20</v>
      </c>
      <c r="B31" s="339" t="s">
        <v>34</v>
      </c>
      <c r="C31" s="330">
        <v>1567.3885</v>
      </c>
      <c r="D31" s="268" t="s">
        <v>97</v>
      </c>
    </row>
    <row r="32" spans="1:4" s="1" customFormat="1">
      <c r="A32" s="340">
        <v>21</v>
      </c>
      <c r="B32" s="341" t="s">
        <v>30</v>
      </c>
      <c r="C32" s="342">
        <v>49.49</v>
      </c>
      <c r="D32" s="204" t="s">
        <v>245</v>
      </c>
    </row>
    <row r="33" spans="1:4" s="1" customFormat="1">
      <c r="A33" s="167">
        <v>22</v>
      </c>
      <c r="B33" s="238" t="s">
        <v>250</v>
      </c>
      <c r="C33" s="269">
        <v>84.19</v>
      </c>
      <c r="D33" s="277" t="s">
        <v>245</v>
      </c>
    </row>
    <row r="34" spans="1:4" s="1" customFormat="1">
      <c r="A34" s="167">
        <v>23</v>
      </c>
      <c r="B34" s="238" t="s">
        <v>251</v>
      </c>
      <c r="C34" s="343">
        <v>97.76</v>
      </c>
      <c r="D34" s="199" t="s">
        <v>245</v>
      </c>
    </row>
    <row r="35" spans="1:4" s="1" customFormat="1" ht="22.5" thickBot="1">
      <c r="A35" s="187">
        <v>24</v>
      </c>
      <c r="B35" s="188" t="s">
        <v>244</v>
      </c>
      <c r="C35" s="187">
        <v>2.19834</v>
      </c>
      <c r="D35" s="201" t="s">
        <v>242</v>
      </c>
    </row>
    <row r="36" spans="1:4" s="1" customFormat="1" ht="22.5" thickBot="1">
      <c r="A36" s="182"/>
      <c r="B36" s="183" t="s">
        <v>154</v>
      </c>
      <c r="C36" s="38"/>
      <c r="D36" s="39"/>
    </row>
    <row r="37" spans="1:4" s="1" customFormat="1" ht="22.5" thickBot="1">
      <c r="A37" s="368"/>
      <c r="B37" s="369" t="s">
        <v>377</v>
      </c>
      <c r="C37" s="370">
        <v>8.26</v>
      </c>
      <c r="D37" s="371" t="s">
        <v>245</v>
      </c>
    </row>
    <row r="38" spans="1:4" s="1" customFormat="1">
      <c r="A38" s="336">
        <v>25</v>
      </c>
      <c r="B38" s="185" t="s">
        <v>26</v>
      </c>
      <c r="C38" s="328">
        <v>1.19</v>
      </c>
      <c r="D38" s="197" t="s">
        <v>242</v>
      </c>
    </row>
    <row r="39" spans="1:4" s="1" customFormat="1">
      <c r="A39" s="337">
        <v>26</v>
      </c>
      <c r="B39" s="186" t="s">
        <v>34</v>
      </c>
      <c r="C39" s="330">
        <v>210.55691999999999</v>
      </c>
      <c r="D39" s="268" t="s">
        <v>97</v>
      </c>
    </row>
    <row r="40" spans="1:4" s="1" customFormat="1">
      <c r="A40" s="337">
        <v>27</v>
      </c>
      <c r="B40" s="164" t="s">
        <v>35</v>
      </c>
      <c r="C40" s="330">
        <v>106.21996</v>
      </c>
      <c r="D40" s="199" t="s">
        <v>97</v>
      </c>
    </row>
    <row r="41" spans="1:4" s="1" customFormat="1">
      <c r="A41" s="340">
        <v>28</v>
      </c>
      <c r="B41" s="177" t="s">
        <v>30</v>
      </c>
      <c r="C41" s="342">
        <v>13.171480000000001</v>
      </c>
      <c r="D41" s="276" t="s">
        <v>245</v>
      </c>
    </row>
    <row r="42" spans="1:4" s="1" customFormat="1" ht="22.5" thickBot="1">
      <c r="A42" s="338">
        <v>29</v>
      </c>
      <c r="B42" s="188" t="s">
        <v>244</v>
      </c>
      <c r="C42" s="332">
        <v>5.8799999999999998E-2</v>
      </c>
      <c r="D42" s="201" t="s">
        <v>242</v>
      </c>
    </row>
    <row r="43" spans="1:4" s="1" customFormat="1" ht="22.5" thickBot="1">
      <c r="A43" s="189"/>
      <c r="B43" s="190" t="s">
        <v>49</v>
      </c>
      <c r="C43" s="270"/>
      <c r="D43" s="278"/>
    </row>
    <row r="44" spans="1:4" s="1" customFormat="1" ht="22.5" thickBot="1">
      <c r="A44" s="171"/>
      <c r="B44" s="179" t="s">
        <v>252</v>
      </c>
      <c r="C44" s="266">
        <v>108.24</v>
      </c>
      <c r="D44" s="225" t="s">
        <v>245</v>
      </c>
    </row>
    <row r="45" spans="1:4" s="1" customFormat="1">
      <c r="A45" s="184">
        <v>30</v>
      </c>
      <c r="B45" s="193" t="s">
        <v>359</v>
      </c>
      <c r="C45" s="194">
        <v>182.31</v>
      </c>
      <c r="D45" s="194" t="s">
        <v>97</v>
      </c>
    </row>
    <row r="46" spans="1:4" s="1" customFormat="1">
      <c r="A46" s="167">
        <v>31</v>
      </c>
      <c r="B46" s="192" t="s">
        <v>316</v>
      </c>
      <c r="C46" s="191">
        <v>72.7</v>
      </c>
      <c r="D46" s="191" t="s">
        <v>97</v>
      </c>
    </row>
    <row r="47" spans="1:4" s="1" customFormat="1" ht="44.25" thickBot="1">
      <c r="A47" s="195">
        <v>32</v>
      </c>
      <c r="B47" s="196" t="s">
        <v>253</v>
      </c>
      <c r="C47" s="271">
        <v>364.34</v>
      </c>
      <c r="D47" s="181" t="s">
        <v>97</v>
      </c>
    </row>
    <row r="48" spans="1:4" s="1" customFormat="1" ht="22.5" thickBot="1">
      <c r="A48" s="228"/>
      <c r="B48" s="229" t="s">
        <v>293</v>
      </c>
      <c r="C48" s="272">
        <v>88.03</v>
      </c>
      <c r="D48" s="225" t="s">
        <v>245</v>
      </c>
    </row>
    <row r="49" spans="1:6" s="1" customFormat="1">
      <c r="A49" s="227">
        <v>33</v>
      </c>
      <c r="B49" s="207" t="s">
        <v>294</v>
      </c>
      <c r="C49" s="273">
        <v>3.5212000000000003</v>
      </c>
      <c r="D49" s="180" t="s">
        <v>263</v>
      </c>
    </row>
    <row r="50" spans="1:6" s="1" customFormat="1" ht="22.5" thickBot="1">
      <c r="A50" s="195">
        <v>34</v>
      </c>
      <c r="B50" s="196" t="s">
        <v>295</v>
      </c>
      <c r="C50" s="271">
        <v>0.88030000000000008</v>
      </c>
      <c r="D50" s="181" t="s">
        <v>263</v>
      </c>
    </row>
    <row r="51" spans="1:6" s="403" customFormat="1" ht="22.5" thickBot="1">
      <c r="A51" s="182"/>
      <c r="B51" s="183" t="s">
        <v>379</v>
      </c>
      <c r="C51" s="402"/>
      <c r="D51" s="38"/>
    </row>
    <row r="52" spans="1:6">
      <c r="A52" s="404">
        <v>35</v>
      </c>
      <c r="B52" s="405" t="s">
        <v>380</v>
      </c>
      <c r="C52" s="406"/>
      <c r="D52" s="407" t="s">
        <v>245</v>
      </c>
      <c r="F52" s="408" t="s">
        <v>381</v>
      </c>
    </row>
    <row r="53" spans="1:6">
      <c r="A53" s="409">
        <v>36</v>
      </c>
      <c r="B53" s="238" t="s">
        <v>2</v>
      </c>
      <c r="C53" s="410"/>
      <c r="D53" s="343" t="s">
        <v>0</v>
      </c>
      <c r="F53" s="408" t="s">
        <v>382</v>
      </c>
    </row>
    <row r="54" spans="1:6" ht="22.5" thickBot="1">
      <c r="A54" s="411">
        <v>37</v>
      </c>
      <c r="B54" s="169" t="s">
        <v>3</v>
      </c>
      <c r="C54" s="412"/>
      <c r="D54" s="413" t="s">
        <v>0</v>
      </c>
      <c r="F54" s="408" t="s">
        <v>383</v>
      </c>
    </row>
  </sheetData>
  <mergeCells count="2">
    <mergeCell ref="A2:A3"/>
    <mergeCell ref="B2:B3"/>
  </mergeCells>
  <pageMargins left="0.7" right="0.7" top="0.75" bottom="0.75" header="0.3" footer="0.3"/>
  <pageSetup paperSize="9" orientation="portrait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workbookViewId="0"/>
  </sheetViews>
  <sheetFormatPr defaultRowHeight="21.75"/>
  <cols>
    <col min="1" max="1" width="9.140625" style="100"/>
    <col min="2" max="2" width="55.140625" style="100" customWidth="1"/>
    <col min="3" max="3" width="9.85546875" style="315" bestFit="1" customWidth="1"/>
    <col min="4" max="4" width="9.140625" style="316"/>
    <col min="5" max="5" width="5.42578125" style="100" customWidth="1"/>
    <col min="6" max="16384" width="9.140625" style="100"/>
  </cols>
  <sheetData>
    <row r="1" spans="1:11" ht="24.75" thickBot="1">
      <c r="A1" s="97" t="s">
        <v>355</v>
      </c>
      <c r="B1" s="1"/>
      <c r="C1" s="281"/>
      <c r="D1" s="91"/>
    </row>
    <row r="2" spans="1:11">
      <c r="A2" s="392" t="s">
        <v>4</v>
      </c>
      <c r="B2" s="392" t="s">
        <v>5</v>
      </c>
      <c r="C2" s="280" t="s">
        <v>8</v>
      </c>
      <c r="D2" s="260" t="s">
        <v>6</v>
      </c>
    </row>
    <row r="3" spans="1:11" ht="22.5" thickBot="1">
      <c r="A3" s="393"/>
      <c r="B3" s="393"/>
      <c r="C3" s="172"/>
      <c r="D3" s="261"/>
    </row>
    <row r="4" spans="1:11" ht="22.5" thickBot="1">
      <c r="A4" s="21" t="s">
        <v>150</v>
      </c>
      <c r="B4" s="9" t="s">
        <v>71</v>
      </c>
      <c r="C4" s="282"/>
      <c r="D4" s="2"/>
      <c r="K4" s="100" t="s">
        <v>168</v>
      </c>
    </row>
    <row r="5" spans="1:11" ht="22.5" thickBot="1">
      <c r="A5" s="39"/>
      <c r="B5" s="183" t="s">
        <v>181</v>
      </c>
      <c r="C5" s="283"/>
      <c r="D5" s="39"/>
    </row>
    <row r="6" spans="1:11" ht="22.5" thickBot="1">
      <c r="A6" s="243"/>
      <c r="B6" s="244" t="s">
        <v>276</v>
      </c>
      <c r="C6" s="284">
        <v>108.24</v>
      </c>
      <c r="D6" s="374" t="s">
        <v>245</v>
      </c>
    </row>
    <row r="7" spans="1:11">
      <c r="A7" s="197">
        <v>1</v>
      </c>
      <c r="B7" s="161" t="s">
        <v>354</v>
      </c>
      <c r="C7" s="285">
        <v>1190.6399999999999</v>
      </c>
      <c r="D7" s="197" t="s">
        <v>169</v>
      </c>
      <c r="H7" s="100" t="s">
        <v>168</v>
      </c>
    </row>
    <row r="8" spans="1:11">
      <c r="A8" s="199">
        <v>2</v>
      </c>
      <c r="B8" s="164" t="s">
        <v>346</v>
      </c>
      <c r="C8" s="286">
        <v>108.24</v>
      </c>
      <c r="D8" s="200" t="s">
        <v>11</v>
      </c>
    </row>
    <row r="9" spans="1:11">
      <c r="A9" s="199">
        <v>3</v>
      </c>
      <c r="B9" s="164" t="s">
        <v>170</v>
      </c>
      <c r="C9" s="286">
        <v>6</v>
      </c>
      <c r="D9" s="199" t="s">
        <v>169</v>
      </c>
    </row>
    <row r="10" spans="1:11">
      <c r="A10" s="199">
        <v>4</v>
      </c>
      <c r="B10" s="164" t="s">
        <v>172</v>
      </c>
      <c r="C10" s="286">
        <v>82</v>
      </c>
      <c r="D10" s="199" t="s">
        <v>169</v>
      </c>
    </row>
    <row r="11" spans="1:11">
      <c r="A11" s="199">
        <v>5</v>
      </c>
      <c r="B11" s="164" t="s">
        <v>173</v>
      </c>
      <c r="C11" s="286">
        <v>4</v>
      </c>
      <c r="D11" s="199" t="s">
        <v>169</v>
      </c>
    </row>
    <row r="12" spans="1:11">
      <c r="A12" s="199">
        <v>6</v>
      </c>
      <c r="B12" s="164" t="s">
        <v>277</v>
      </c>
      <c r="C12" s="286">
        <v>2</v>
      </c>
      <c r="D12" s="199" t="s">
        <v>169</v>
      </c>
      <c r="H12" s="100" t="s">
        <v>168</v>
      </c>
    </row>
    <row r="13" spans="1:11" ht="22.5" thickBot="1">
      <c r="A13" s="204">
        <v>7</v>
      </c>
      <c r="B13" s="186" t="s">
        <v>240</v>
      </c>
      <c r="C13" s="287">
        <v>38.200000000000003</v>
      </c>
      <c r="D13" s="204" t="s">
        <v>97</v>
      </c>
    </row>
    <row r="14" spans="1:11" ht="22.5" thickBot="1">
      <c r="A14" s="39"/>
      <c r="B14" s="183" t="s">
        <v>70</v>
      </c>
      <c r="C14" s="283"/>
      <c r="D14" s="39"/>
    </row>
    <row r="15" spans="1:11" ht="22.5" thickBot="1">
      <c r="A15" s="2"/>
      <c r="B15" s="9" t="s">
        <v>378</v>
      </c>
      <c r="C15" s="282">
        <v>119.58199999999999</v>
      </c>
      <c r="D15" s="203" t="s">
        <v>245</v>
      </c>
    </row>
    <row r="16" spans="1:11">
      <c r="A16" s="350">
        <v>8</v>
      </c>
      <c r="B16" s="351" t="s">
        <v>360</v>
      </c>
      <c r="C16" s="352">
        <v>283.43200000000002</v>
      </c>
      <c r="D16" s="347" t="s">
        <v>169</v>
      </c>
    </row>
    <row r="17" spans="1:4" ht="43.5">
      <c r="A17" s="353">
        <v>9</v>
      </c>
      <c r="B17" s="354" t="s">
        <v>274</v>
      </c>
      <c r="C17" s="355">
        <v>165.15800000000002</v>
      </c>
      <c r="D17" s="353" t="s">
        <v>169</v>
      </c>
    </row>
    <row r="18" spans="1:4">
      <c r="A18" s="346">
        <v>10</v>
      </c>
      <c r="B18" s="348" t="s">
        <v>275</v>
      </c>
      <c r="C18" s="349">
        <v>175.91</v>
      </c>
      <c r="D18" s="347" t="s">
        <v>169</v>
      </c>
    </row>
    <row r="19" spans="1:4">
      <c r="A19" s="199">
        <v>11</v>
      </c>
      <c r="B19" s="164" t="s">
        <v>255</v>
      </c>
      <c r="C19" s="286">
        <v>2572.2089999999998</v>
      </c>
      <c r="D19" s="245" t="s">
        <v>0</v>
      </c>
    </row>
    <row r="20" spans="1:4">
      <c r="A20" s="199">
        <v>12</v>
      </c>
      <c r="B20" s="164" t="s">
        <v>268</v>
      </c>
      <c r="C20" s="286">
        <v>29.896000000000001</v>
      </c>
      <c r="D20" s="200" t="s">
        <v>0</v>
      </c>
    </row>
    <row r="21" spans="1:4" ht="22.5" thickBot="1">
      <c r="A21" s="201">
        <v>13</v>
      </c>
      <c r="B21" s="168" t="s">
        <v>256</v>
      </c>
      <c r="C21" s="288">
        <v>13.154</v>
      </c>
      <c r="D21" s="246" t="s">
        <v>20</v>
      </c>
    </row>
    <row r="22" spans="1:4" ht="22.5" thickBot="1">
      <c r="A22" s="39"/>
      <c r="B22" s="183" t="s">
        <v>72</v>
      </c>
      <c r="C22" s="283"/>
      <c r="D22" s="39"/>
    </row>
    <row r="23" spans="1:4" ht="22.5" thickBot="1">
      <c r="A23" s="2"/>
      <c r="B23" s="9" t="s">
        <v>61</v>
      </c>
      <c r="C23" s="282">
        <v>248.04499999999999</v>
      </c>
      <c r="D23" s="203" t="s">
        <v>11</v>
      </c>
    </row>
    <row r="24" spans="1:4">
      <c r="A24" s="197">
        <v>14</v>
      </c>
      <c r="B24" s="161" t="s">
        <v>254</v>
      </c>
      <c r="C24" s="285">
        <v>34230.21</v>
      </c>
      <c r="D24" s="198" t="s">
        <v>257</v>
      </c>
    </row>
    <row r="25" spans="1:4">
      <c r="A25" s="199">
        <v>15</v>
      </c>
      <c r="B25" s="164" t="s">
        <v>255</v>
      </c>
      <c r="C25" s="286">
        <v>3971.2004500000003</v>
      </c>
      <c r="D25" s="200" t="s">
        <v>0</v>
      </c>
    </row>
    <row r="26" spans="1:4" ht="22.5" thickBot="1">
      <c r="A26" s="201">
        <v>16</v>
      </c>
      <c r="B26" s="168" t="s">
        <v>256</v>
      </c>
      <c r="C26" s="288">
        <v>12.40225</v>
      </c>
      <c r="D26" s="202" t="s">
        <v>20</v>
      </c>
    </row>
    <row r="27" spans="1:4" ht="22.5" thickBot="1">
      <c r="A27" s="242"/>
      <c r="B27" s="9" t="s">
        <v>59</v>
      </c>
      <c r="C27" s="282">
        <v>496.09</v>
      </c>
      <c r="D27" s="203" t="s">
        <v>11</v>
      </c>
    </row>
    <row r="28" spans="1:4">
      <c r="A28" s="197">
        <v>17</v>
      </c>
      <c r="B28" s="161" t="s">
        <v>255</v>
      </c>
      <c r="C28" s="285">
        <v>7942.4009000000005</v>
      </c>
      <c r="D28" s="198" t="s">
        <v>0</v>
      </c>
    </row>
    <row r="29" spans="1:4">
      <c r="A29" s="199">
        <v>18</v>
      </c>
      <c r="B29" s="164" t="s">
        <v>258</v>
      </c>
      <c r="C29" s="286">
        <v>19.843599999999999</v>
      </c>
      <c r="D29" s="200" t="s">
        <v>259</v>
      </c>
    </row>
    <row r="30" spans="1:4" ht="22.5" thickBot="1">
      <c r="A30" s="201">
        <v>19</v>
      </c>
      <c r="B30" s="168" t="s">
        <v>260</v>
      </c>
      <c r="C30" s="288">
        <v>24.804500000000001</v>
      </c>
      <c r="D30" s="202" t="s">
        <v>20</v>
      </c>
    </row>
    <row r="31" spans="1:4" ht="22.5" thickBot="1">
      <c r="A31" s="241"/>
      <c r="B31" s="344" t="s">
        <v>73</v>
      </c>
      <c r="C31" s="345">
        <v>205.5</v>
      </c>
      <c r="D31" s="203" t="s">
        <v>56</v>
      </c>
    </row>
    <row r="32" spans="1:4">
      <c r="A32" s="197">
        <v>20</v>
      </c>
      <c r="B32" s="185" t="s">
        <v>26</v>
      </c>
      <c r="C32" s="289">
        <v>2.0550000000000002</v>
      </c>
      <c r="D32" s="198" t="s">
        <v>20</v>
      </c>
    </row>
    <row r="33" spans="1:4" ht="22.5" thickBot="1">
      <c r="A33" s="204">
        <v>21</v>
      </c>
      <c r="B33" s="186" t="s">
        <v>33</v>
      </c>
      <c r="C33" s="287">
        <v>493.2</v>
      </c>
      <c r="D33" s="205" t="s">
        <v>56</v>
      </c>
    </row>
    <row r="34" spans="1:4" ht="22.5" thickBot="1">
      <c r="A34" s="2"/>
      <c r="B34" s="9" t="s">
        <v>262</v>
      </c>
      <c r="C34" s="282">
        <v>222.655</v>
      </c>
      <c r="D34" s="203" t="s">
        <v>11</v>
      </c>
    </row>
    <row r="35" spans="1:4">
      <c r="A35" s="197">
        <v>22</v>
      </c>
      <c r="B35" s="185" t="s">
        <v>261</v>
      </c>
      <c r="C35" s="289">
        <v>11.132750000000001</v>
      </c>
      <c r="D35" s="198" t="s">
        <v>263</v>
      </c>
    </row>
    <row r="36" spans="1:4" ht="22.5" thickBot="1">
      <c r="A36" s="204">
        <v>23</v>
      </c>
      <c r="B36" s="186" t="s">
        <v>265</v>
      </c>
      <c r="C36" s="287">
        <v>8.9062000000000001</v>
      </c>
      <c r="D36" s="205" t="s">
        <v>263</v>
      </c>
    </row>
    <row r="37" spans="1:4" ht="22.5" thickBot="1">
      <c r="A37" s="2"/>
      <c r="B37" s="9" t="s">
        <v>270</v>
      </c>
      <c r="C37" s="282">
        <v>316.59199999999998</v>
      </c>
      <c r="D37" s="203" t="s">
        <v>11</v>
      </c>
    </row>
    <row r="38" spans="1:4">
      <c r="A38" s="197">
        <v>24</v>
      </c>
      <c r="B38" s="185" t="s">
        <v>264</v>
      </c>
      <c r="C38" s="289">
        <v>15.829599999999999</v>
      </c>
      <c r="D38" s="198" t="s">
        <v>263</v>
      </c>
    </row>
    <row r="39" spans="1:4" ht="22.5" thickBot="1">
      <c r="A39" s="201">
        <v>25</v>
      </c>
      <c r="B39" s="168" t="s">
        <v>266</v>
      </c>
      <c r="C39" s="288">
        <v>12.663679999999999</v>
      </c>
      <c r="D39" s="202" t="s">
        <v>263</v>
      </c>
    </row>
    <row r="40" spans="1:4" ht="22.5" thickBot="1">
      <c r="A40" s="21"/>
      <c r="B40" s="9" t="s">
        <v>269</v>
      </c>
      <c r="C40" s="282">
        <v>52.42</v>
      </c>
      <c r="D40" s="203" t="s">
        <v>11</v>
      </c>
    </row>
    <row r="41" spans="1:4">
      <c r="A41" s="197">
        <v>26</v>
      </c>
      <c r="B41" s="185" t="s">
        <v>267</v>
      </c>
      <c r="C41" s="289">
        <v>366.94</v>
      </c>
      <c r="D41" s="198" t="s">
        <v>169</v>
      </c>
    </row>
    <row r="42" spans="1:4">
      <c r="A42" s="199">
        <v>27</v>
      </c>
      <c r="B42" s="164" t="s">
        <v>255</v>
      </c>
      <c r="C42" s="286">
        <v>943.56000000000006</v>
      </c>
      <c r="D42" s="200" t="s">
        <v>0</v>
      </c>
    </row>
    <row r="43" spans="1:4">
      <c r="A43" s="199">
        <v>28</v>
      </c>
      <c r="B43" s="164" t="s">
        <v>268</v>
      </c>
      <c r="C43" s="286">
        <v>13.105</v>
      </c>
      <c r="D43" s="200" t="s">
        <v>0</v>
      </c>
    </row>
    <row r="44" spans="1:4" ht="22.5" thickBot="1">
      <c r="A44" s="204">
        <v>29</v>
      </c>
      <c r="B44" s="186" t="s">
        <v>260</v>
      </c>
      <c r="C44" s="287">
        <v>2.0968</v>
      </c>
      <c r="D44" s="205" t="s">
        <v>20</v>
      </c>
    </row>
    <row r="45" spans="1:4" ht="22.5" thickBot="1">
      <c r="A45" s="39"/>
      <c r="B45" s="183" t="s">
        <v>74</v>
      </c>
      <c r="C45" s="283"/>
      <c r="D45" s="39"/>
    </row>
    <row r="46" spans="1:4" ht="22.5" thickBot="1">
      <c r="A46" s="21"/>
      <c r="B46" s="9" t="s">
        <v>271</v>
      </c>
      <c r="C46" s="282"/>
      <c r="D46" s="203"/>
    </row>
    <row r="47" spans="1:4" ht="44.25" thickBot="1">
      <c r="A47" s="197">
        <v>30</v>
      </c>
      <c r="B47" s="185" t="s">
        <v>361</v>
      </c>
      <c r="C47" s="286">
        <v>93.581999999999994</v>
      </c>
      <c r="D47" s="200" t="s">
        <v>11</v>
      </c>
    </row>
    <row r="48" spans="1:4" ht="22.5" thickBot="1">
      <c r="A48" s="2"/>
      <c r="B48" s="9" t="s">
        <v>272</v>
      </c>
      <c r="C48" s="282"/>
      <c r="D48" s="203"/>
    </row>
    <row r="49" spans="1:4" ht="44.25" thickBot="1">
      <c r="A49" s="178">
        <v>34</v>
      </c>
      <c r="B49" s="207" t="s">
        <v>362</v>
      </c>
      <c r="C49" s="286">
        <v>36.508000000000003</v>
      </c>
      <c r="D49" s="200" t="s">
        <v>11</v>
      </c>
    </row>
    <row r="50" spans="1:4" ht="22.5" thickBot="1">
      <c r="A50" s="2"/>
      <c r="B50" s="206" t="s">
        <v>273</v>
      </c>
      <c r="C50" s="290"/>
      <c r="D50" s="203"/>
    </row>
    <row r="51" spans="1:4" s="253" customFormat="1" ht="44.25" thickBot="1">
      <c r="A51" s="178">
        <v>38</v>
      </c>
      <c r="B51" s="207" t="s">
        <v>363</v>
      </c>
      <c r="C51" s="286">
        <v>17.91</v>
      </c>
      <c r="D51" s="200" t="s">
        <v>11</v>
      </c>
    </row>
    <row r="52" spans="1:4" ht="22.5" thickBot="1">
      <c r="A52" s="39"/>
      <c r="B52" s="183" t="s">
        <v>77</v>
      </c>
      <c r="C52" s="283"/>
      <c r="D52" s="291"/>
    </row>
    <row r="53" spans="1:4" ht="22.5" thickBot="1">
      <c r="A53" s="239"/>
      <c r="B53" s="212" t="s">
        <v>278</v>
      </c>
      <c r="C53" s="292"/>
      <c r="D53" s="293"/>
    </row>
    <row r="54" spans="1:4">
      <c r="A54" s="162">
        <v>41</v>
      </c>
      <c r="B54" s="208" t="s">
        <v>317</v>
      </c>
      <c r="C54" s="294">
        <v>1</v>
      </c>
      <c r="D54" s="198" t="s">
        <v>60</v>
      </c>
    </row>
    <row r="55" spans="1:4">
      <c r="A55" s="165">
        <v>42</v>
      </c>
      <c r="B55" s="209" t="s">
        <v>318</v>
      </c>
      <c r="C55" s="295">
        <v>5</v>
      </c>
      <c r="D55" s="200" t="s">
        <v>60</v>
      </c>
    </row>
    <row r="56" spans="1:4">
      <c r="A56" s="165">
        <v>43</v>
      </c>
      <c r="B56" s="209" t="s">
        <v>319</v>
      </c>
      <c r="C56" s="295">
        <v>1</v>
      </c>
      <c r="D56" s="200" t="s">
        <v>60</v>
      </c>
    </row>
    <row r="57" spans="1:4">
      <c r="A57" s="165">
        <v>44</v>
      </c>
      <c r="B57" s="209" t="s">
        <v>320</v>
      </c>
      <c r="C57" s="295">
        <v>3</v>
      </c>
      <c r="D57" s="200" t="s">
        <v>60</v>
      </c>
    </row>
    <row r="58" spans="1:4">
      <c r="A58" s="165">
        <v>45</v>
      </c>
      <c r="B58" s="209" t="s">
        <v>337</v>
      </c>
      <c r="C58" s="295">
        <v>1</v>
      </c>
      <c r="D58" s="200" t="s">
        <v>60</v>
      </c>
    </row>
    <row r="59" spans="1:4" ht="22.5" thickBot="1">
      <c r="A59" s="170">
        <v>46</v>
      </c>
      <c r="B59" s="223" t="s">
        <v>321</v>
      </c>
      <c r="C59" s="296">
        <v>1</v>
      </c>
      <c r="D59" s="202" t="s">
        <v>60</v>
      </c>
    </row>
    <row r="60" spans="1:4" ht="22.5" thickBot="1">
      <c r="A60" s="2"/>
      <c r="B60" s="215" t="s">
        <v>279</v>
      </c>
      <c r="C60" s="297"/>
      <c r="D60" s="20"/>
    </row>
    <row r="61" spans="1:4" ht="43.5">
      <c r="A61" s="235">
        <v>47</v>
      </c>
      <c r="B61" s="213" t="s">
        <v>364</v>
      </c>
      <c r="C61" s="298">
        <v>2</v>
      </c>
      <c r="D61" s="214" t="s">
        <v>60</v>
      </c>
    </row>
    <row r="62" spans="1:4" ht="43.5">
      <c r="A62" s="176">
        <v>48</v>
      </c>
      <c r="B62" s="210" t="s">
        <v>365</v>
      </c>
      <c r="C62" s="299">
        <v>2</v>
      </c>
      <c r="D62" s="205" t="s">
        <v>60</v>
      </c>
    </row>
    <row r="63" spans="1:4" ht="43.5">
      <c r="A63" s="176">
        <v>49</v>
      </c>
      <c r="B63" s="210" t="s">
        <v>366</v>
      </c>
      <c r="C63" s="299">
        <v>8</v>
      </c>
      <c r="D63" s="205" t="s">
        <v>60</v>
      </c>
    </row>
    <row r="64" spans="1:4" ht="43.5">
      <c r="A64" s="176">
        <v>50</v>
      </c>
      <c r="B64" s="210" t="s">
        <v>367</v>
      </c>
      <c r="C64" s="299">
        <v>3</v>
      </c>
      <c r="D64" s="205" t="s">
        <v>60</v>
      </c>
    </row>
    <row r="65" spans="1:8" ht="43.5">
      <c r="A65" s="165">
        <v>51</v>
      </c>
      <c r="B65" s="166" t="s">
        <v>368</v>
      </c>
      <c r="C65" s="300">
        <v>1</v>
      </c>
      <c r="D65" s="200" t="s">
        <v>60</v>
      </c>
    </row>
    <row r="66" spans="1:8" ht="43.5">
      <c r="A66" s="165">
        <v>52</v>
      </c>
      <c r="B66" s="166" t="s">
        <v>369</v>
      </c>
      <c r="C66" s="300">
        <v>2</v>
      </c>
      <c r="D66" s="200" t="s">
        <v>60</v>
      </c>
      <c r="H66" s="100" t="s">
        <v>168</v>
      </c>
    </row>
    <row r="67" spans="1:8" ht="43.5">
      <c r="A67" s="176">
        <v>53</v>
      </c>
      <c r="B67" s="210" t="s">
        <v>370</v>
      </c>
      <c r="C67" s="299">
        <v>2</v>
      </c>
      <c r="D67" s="205" t="s">
        <v>60</v>
      </c>
    </row>
    <row r="68" spans="1:8" ht="44.25" thickBot="1">
      <c r="A68" s="170">
        <v>54</v>
      </c>
      <c r="B68" s="188" t="s">
        <v>371</v>
      </c>
      <c r="C68" s="301">
        <v>1</v>
      </c>
      <c r="D68" s="202" t="s">
        <v>60</v>
      </c>
    </row>
    <row r="69" spans="1:8" ht="22.5" thickBot="1">
      <c r="A69" s="230"/>
      <c r="B69" s="231" t="s">
        <v>296</v>
      </c>
      <c r="C69" s="302"/>
      <c r="D69" s="232"/>
    </row>
    <row r="70" spans="1:8" ht="22.5" thickBot="1">
      <c r="A70" s="2"/>
      <c r="B70" s="179" t="s">
        <v>297</v>
      </c>
      <c r="C70" s="303">
        <v>1</v>
      </c>
      <c r="D70" s="233" t="s">
        <v>299</v>
      </c>
    </row>
    <row r="71" spans="1:8">
      <c r="A71" s="197">
        <v>55</v>
      </c>
      <c r="B71" s="185" t="s">
        <v>298</v>
      </c>
      <c r="C71" s="289">
        <v>14</v>
      </c>
      <c r="D71" s="198" t="s">
        <v>56</v>
      </c>
    </row>
    <row r="72" spans="1:8">
      <c r="A72" s="199">
        <v>56</v>
      </c>
      <c r="B72" s="213" t="s">
        <v>300</v>
      </c>
      <c r="C72" s="298">
        <v>28</v>
      </c>
      <c r="D72" s="214" t="s">
        <v>56</v>
      </c>
    </row>
    <row r="73" spans="1:8">
      <c r="A73" s="199">
        <v>57</v>
      </c>
      <c r="B73" s="166" t="s">
        <v>301</v>
      </c>
      <c r="C73" s="298">
        <v>5.95</v>
      </c>
      <c r="D73" s="214" t="s">
        <v>56</v>
      </c>
    </row>
    <row r="74" spans="1:8">
      <c r="A74" s="199">
        <v>58</v>
      </c>
      <c r="B74" s="166" t="s">
        <v>302</v>
      </c>
      <c r="C74" s="298">
        <v>23.8</v>
      </c>
      <c r="D74" s="214" t="s">
        <v>56</v>
      </c>
    </row>
    <row r="75" spans="1:8">
      <c r="A75" s="199">
        <v>59</v>
      </c>
      <c r="B75" s="166" t="s">
        <v>303</v>
      </c>
      <c r="C75" s="298">
        <v>9</v>
      </c>
      <c r="D75" s="214" t="s">
        <v>56</v>
      </c>
    </row>
    <row r="76" spans="1:8">
      <c r="A76" s="199">
        <v>60</v>
      </c>
      <c r="B76" s="207" t="s">
        <v>294</v>
      </c>
      <c r="C76" s="304">
        <v>9.9120000000000014E-2</v>
      </c>
      <c r="D76" s="180" t="s">
        <v>263</v>
      </c>
    </row>
    <row r="77" spans="1:8">
      <c r="A77" s="199">
        <v>61</v>
      </c>
      <c r="B77" s="234" t="s">
        <v>304</v>
      </c>
      <c r="C77" s="305">
        <v>0.14868000000000001</v>
      </c>
      <c r="D77" s="165" t="s">
        <v>263</v>
      </c>
    </row>
    <row r="78" spans="1:8">
      <c r="A78" s="199">
        <v>62</v>
      </c>
      <c r="B78" s="196" t="s">
        <v>295</v>
      </c>
      <c r="C78" s="306">
        <v>2.4780000000000003E-2</v>
      </c>
      <c r="D78" s="181" t="s">
        <v>263</v>
      </c>
    </row>
    <row r="79" spans="1:8" ht="22.5" thickBot="1">
      <c r="A79" s="201">
        <v>63</v>
      </c>
      <c r="B79" s="188" t="s">
        <v>305</v>
      </c>
      <c r="C79" s="301">
        <v>0.49560000000000004</v>
      </c>
      <c r="D79" s="202" t="s">
        <v>0</v>
      </c>
    </row>
    <row r="80" spans="1:8" ht="22.5" thickBot="1">
      <c r="A80" s="2"/>
      <c r="B80" s="206" t="s">
        <v>323</v>
      </c>
      <c r="C80" s="290"/>
      <c r="D80" s="203"/>
    </row>
    <row r="81" spans="1:4">
      <c r="A81" s="197">
        <v>64</v>
      </c>
      <c r="B81" s="185" t="s">
        <v>322</v>
      </c>
      <c r="C81" s="289">
        <v>3.25</v>
      </c>
      <c r="D81" s="198" t="s">
        <v>56</v>
      </c>
    </row>
    <row r="82" spans="1:4" ht="22.5" thickBot="1">
      <c r="A82" s="201">
        <v>65</v>
      </c>
      <c r="B82" s="240" t="s">
        <v>324</v>
      </c>
      <c r="C82" s="307">
        <v>1.625</v>
      </c>
      <c r="D82" s="115" t="s">
        <v>11</v>
      </c>
    </row>
    <row r="83" spans="1:4" ht="22.5" thickBot="1">
      <c r="A83" s="39"/>
      <c r="B83" s="211" t="s">
        <v>76</v>
      </c>
      <c r="C83" s="308"/>
      <c r="D83" s="291"/>
    </row>
    <row r="84" spans="1:4">
      <c r="A84" s="162">
        <v>66</v>
      </c>
      <c r="B84" s="247" t="s">
        <v>338</v>
      </c>
      <c r="C84" s="309">
        <v>3</v>
      </c>
      <c r="D84" s="248" t="s">
        <v>60</v>
      </c>
    </row>
    <row r="85" spans="1:4">
      <c r="A85" s="165">
        <v>67</v>
      </c>
      <c r="B85" s="209" t="s">
        <v>339</v>
      </c>
      <c r="C85" s="295">
        <v>3</v>
      </c>
      <c r="D85" s="200" t="s">
        <v>60</v>
      </c>
    </row>
    <row r="86" spans="1:4">
      <c r="A86" s="165">
        <v>68</v>
      </c>
      <c r="B86" s="209" t="s">
        <v>340</v>
      </c>
      <c r="C86" s="295">
        <v>2</v>
      </c>
      <c r="D86" s="200" t="s">
        <v>60</v>
      </c>
    </row>
    <row r="87" spans="1:4">
      <c r="A87" s="165">
        <v>69</v>
      </c>
      <c r="B87" s="209" t="s">
        <v>341</v>
      </c>
      <c r="C87" s="295">
        <v>1</v>
      </c>
      <c r="D87" s="200" t="s">
        <v>60</v>
      </c>
    </row>
    <row r="88" spans="1:4">
      <c r="A88" s="165">
        <v>70</v>
      </c>
      <c r="B88" s="209" t="s">
        <v>342</v>
      </c>
      <c r="C88" s="295">
        <v>3</v>
      </c>
      <c r="D88" s="200" t="s">
        <v>60</v>
      </c>
    </row>
    <row r="89" spans="1:4">
      <c r="A89" s="165">
        <v>71</v>
      </c>
      <c r="B89" s="209" t="s">
        <v>343</v>
      </c>
      <c r="C89" s="295">
        <v>3</v>
      </c>
      <c r="D89" s="200" t="s">
        <v>60</v>
      </c>
    </row>
    <row r="90" spans="1:4">
      <c r="A90" s="165">
        <v>72</v>
      </c>
      <c r="B90" s="209" t="s">
        <v>344</v>
      </c>
      <c r="C90" s="295">
        <v>3</v>
      </c>
      <c r="D90" s="200" t="s">
        <v>60</v>
      </c>
    </row>
    <row r="91" spans="1:4">
      <c r="A91" s="165">
        <v>73</v>
      </c>
      <c r="B91" s="209" t="s">
        <v>345</v>
      </c>
      <c r="C91" s="295">
        <v>3</v>
      </c>
      <c r="D91" s="200" t="s">
        <v>60</v>
      </c>
    </row>
    <row r="92" spans="1:4">
      <c r="A92" s="165">
        <v>74</v>
      </c>
      <c r="B92" s="209" t="s">
        <v>327</v>
      </c>
      <c r="C92" s="295">
        <v>3</v>
      </c>
      <c r="D92" s="200" t="s">
        <v>60</v>
      </c>
    </row>
    <row r="93" spans="1:4">
      <c r="A93" s="165">
        <v>75</v>
      </c>
      <c r="B93" s="209" t="s">
        <v>216</v>
      </c>
      <c r="C93" s="295">
        <v>5</v>
      </c>
      <c r="D93" s="200" t="s">
        <v>60</v>
      </c>
    </row>
    <row r="94" spans="1:4">
      <c r="A94" s="165">
        <v>76</v>
      </c>
      <c r="B94" s="237" t="s">
        <v>325</v>
      </c>
      <c r="C94" s="310">
        <v>2</v>
      </c>
      <c r="D94" s="200" t="s">
        <v>60</v>
      </c>
    </row>
    <row r="95" spans="1:4" ht="22.5" thickBot="1">
      <c r="A95" s="170">
        <v>77</v>
      </c>
      <c r="B95" s="237" t="s">
        <v>326</v>
      </c>
      <c r="C95" s="310">
        <v>1</v>
      </c>
      <c r="D95" s="205" t="s">
        <v>60</v>
      </c>
    </row>
    <row r="96" spans="1:4" s="256" customFormat="1" ht="22.5" thickBot="1">
      <c r="A96" s="254"/>
      <c r="B96" s="255" t="s">
        <v>333</v>
      </c>
      <c r="C96" s="311"/>
      <c r="D96" s="312"/>
    </row>
    <row r="97" spans="1:4" s="256" customFormat="1">
      <c r="A97" s="257"/>
      <c r="B97" s="258" t="s">
        <v>334</v>
      </c>
      <c r="C97" s="313"/>
      <c r="D97" s="259"/>
    </row>
    <row r="98" spans="1:4" s="256" customFormat="1">
      <c r="A98" s="165">
        <v>78</v>
      </c>
      <c r="B98" s="238" t="s">
        <v>335</v>
      </c>
      <c r="C98" s="314">
        <v>36.900000000000006</v>
      </c>
      <c r="D98" s="165" t="s">
        <v>56</v>
      </c>
    </row>
    <row r="99" spans="1:4" s="256" customFormat="1">
      <c r="A99" s="165">
        <v>79</v>
      </c>
      <c r="B99" s="238" t="s">
        <v>336</v>
      </c>
      <c r="C99" s="314">
        <v>52.800000000000004</v>
      </c>
      <c r="D99" s="165" t="s">
        <v>56</v>
      </c>
    </row>
    <row r="100" spans="1:4" s="256" customFormat="1">
      <c r="A100" s="165">
        <v>80</v>
      </c>
      <c r="B100" s="207" t="s">
        <v>294</v>
      </c>
      <c r="C100" s="304">
        <v>0.2908</v>
      </c>
      <c r="D100" s="180" t="s">
        <v>263</v>
      </c>
    </row>
    <row r="101" spans="1:4" s="256" customFormat="1">
      <c r="A101" s="165">
        <v>81</v>
      </c>
      <c r="B101" s="234" t="s">
        <v>304</v>
      </c>
      <c r="C101" s="305">
        <v>0.43619999999999998</v>
      </c>
      <c r="D101" s="165" t="s">
        <v>263</v>
      </c>
    </row>
    <row r="102" spans="1:4" s="256" customFormat="1">
      <c r="A102" s="165">
        <v>82</v>
      </c>
      <c r="B102" s="196" t="s">
        <v>295</v>
      </c>
      <c r="C102" s="306">
        <v>7.2700000000000001E-2</v>
      </c>
      <c r="D102" s="181" t="s">
        <v>263</v>
      </c>
    </row>
    <row r="103" spans="1:4" s="256" customFormat="1" ht="22.5" thickBot="1">
      <c r="A103" s="170">
        <v>83</v>
      </c>
      <c r="B103" s="188" t="s">
        <v>305</v>
      </c>
      <c r="C103" s="301">
        <v>1.454</v>
      </c>
      <c r="D103" s="202" t="s">
        <v>0</v>
      </c>
    </row>
  </sheetData>
  <mergeCells count="2">
    <mergeCell ref="A2:A3"/>
    <mergeCell ref="B2:B3"/>
  </mergeCells>
  <pageMargins left="0.7" right="0.7" top="0.75" bottom="0.75" header="0.3" footer="0.3"/>
  <pageSetup paperSize="9" orientation="portrait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/>
  </sheetViews>
  <sheetFormatPr defaultRowHeight="21.75"/>
  <cols>
    <col min="2" max="2" width="56.28515625" customWidth="1"/>
    <col min="3" max="3" width="10.140625" style="319" customWidth="1"/>
    <col min="5" max="5" width="10.42578125" customWidth="1"/>
  </cols>
  <sheetData>
    <row r="1" spans="1:4" ht="24.75" thickBot="1">
      <c r="A1" s="97" t="s">
        <v>355</v>
      </c>
      <c r="B1" s="1"/>
      <c r="C1" s="281"/>
      <c r="D1" s="1"/>
    </row>
    <row r="2" spans="1:4" ht="21.6" customHeight="1">
      <c r="A2" s="392" t="s">
        <v>4</v>
      </c>
      <c r="B2" s="392" t="s">
        <v>5</v>
      </c>
      <c r="C2" s="280" t="s">
        <v>8</v>
      </c>
      <c r="D2" s="260" t="s">
        <v>6</v>
      </c>
    </row>
    <row r="3" spans="1:4" ht="22.5" thickBot="1">
      <c r="A3" s="393"/>
      <c r="B3" s="393"/>
      <c r="C3" s="172"/>
      <c r="D3" s="31"/>
    </row>
    <row r="4" spans="1:4" ht="22.5" thickBot="1">
      <c r="A4" s="21" t="s">
        <v>151</v>
      </c>
      <c r="B4" s="9" t="s">
        <v>81</v>
      </c>
      <c r="C4" s="282"/>
      <c r="D4" s="5"/>
    </row>
    <row r="5" spans="1:4" ht="22.5" thickBot="1">
      <c r="A5" s="39"/>
      <c r="B5" s="183" t="s">
        <v>80</v>
      </c>
      <c r="C5" s="283"/>
      <c r="D5" s="40"/>
    </row>
    <row r="6" spans="1:4" ht="22.5" thickBot="1">
      <c r="A6" s="2"/>
      <c r="B6" s="18" t="s">
        <v>82</v>
      </c>
      <c r="C6" s="317"/>
      <c r="D6" s="20"/>
    </row>
    <row r="7" spans="1:4" ht="43.5">
      <c r="A7" s="197">
        <v>1</v>
      </c>
      <c r="B7" s="247" t="s">
        <v>330</v>
      </c>
      <c r="C7" s="309">
        <v>1</v>
      </c>
      <c r="D7" s="248" t="s">
        <v>60</v>
      </c>
    </row>
    <row r="8" spans="1:4">
      <c r="A8" s="199">
        <v>2</v>
      </c>
      <c r="B8" s="209" t="s">
        <v>83</v>
      </c>
      <c r="C8" s="295">
        <v>7</v>
      </c>
      <c r="D8" s="200" t="s">
        <v>60</v>
      </c>
    </row>
    <row r="9" spans="1:4">
      <c r="A9" s="199">
        <v>3</v>
      </c>
      <c r="B9" s="209" t="s">
        <v>84</v>
      </c>
      <c r="C9" s="295">
        <v>4</v>
      </c>
      <c r="D9" s="200" t="s">
        <v>60</v>
      </c>
    </row>
    <row r="10" spans="1:4">
      <c r="A10" s="199">
        <v>4</v>
      </c>
      <c r="B10" s="209" t="s">
        <v>85</v>
      </c>
      <c r="C10" s="295">
        <v>5</v>
      </c>
      <c r="D10" s="200" t="s">
        <v>60</v>
      </c>
    </row>
    <row r="11" spans="1:4">
      <c r="A11" s="199">
        <v>5</v>
      </c>
      <c r="B11" s="209" t="s">
        <v>332</v>
      </c>
      <c r="C11" s="295">
        <v>2</v>
      </c>
      <c r="D11" s="200" t="s">
        <v>60</v>
      </c>
    </row>
    <row r="12" spans="1:4">
      <c r="A12" s="199">
        <v>6</v>
      </c>
      <c r="B12" s="209" t="s">
        <v>86</v>
      </c>
      <c r="C12" s="295">
        <v>1</v>
      </c>
      <c r="D12" s="200" t="s">
        <v>60</v>
      </c>
    </row>
    <row r="13" spans="1:4" ht="22.5" thickBot="1">
      <c r="A13" s="201">
        <v>7</v>
      </c>
      <c r="B13" s="223" t="s">
        <v>87</v>
      </c>
      <c r="C13" s="202" t="s">
        <v>353</v>
      </c>
      <c r="D13" s="202"/>
    </row>
    <row r="14" spans="1:4" ht="22.5" thickBot="1">
      <c r="A14" s="2"/>
      <c r="B14" s="236" t="s">
        <v>89</v>
      </c>
      <c r="C14" s="318"/>
      <c r="D14" s="20"/>
    </row>
    <row r="15" spans="1:4">
      <c r="A15" s="197">
        <v>8</v>
      </c>
      <c r="B15" s="208" t="s">
        <v>91</v>
      </c>
      <c r="C15" s="294">
        <v>40</v>
      </c>
      <c r="D15" s="198" t="s">
        <v>97</v>
      </c>
    </row>
    <row r="16" spans="1:4">
      <c r="A16" s="199">
        <v>9</v>
      </c>
      <c r="B16" s="209" t="s">
        <v>92</v>
      </c>
      <c r="C16" s="295">
        <v>60</v>
      </c>
      <c r="D16" s="200" t="s">
        <v>97</v>
      </c>
    </row>
    <row r="17" spans="1:4">
      <c r="A17" s="199">
        <v>10</v>
      </c>
      <c r="B17" s="209" t="s">
        <v>93</v>
      </c>
      <c r="C17" s="295">
        <v>80</v>
      </c>
      <c r="D17" s="200" t="s">
        <v>97</v>
      </c>
    </row>
    <row r="18" spans="1:4">
      <c r="A18" s="199">
        <v>11</v>
      </c>
      <c r="B18" s="209" t="s">
        <v>94</v>
      </c>
      <c r="C18" s="295">
        <v>80</v>
      </c>
      <c r="D18" s="200" t="s">
        <v>97</v>
      </c>
    </row>
    <row r="19" spans="1:4">
      <c r="A19" s="199">
        <v>12</v>
      </c>
      <c r="B19" s="209" t="s">
        <v>95</v>
      </c>
      <c r="C19" s="295">
        <v>180</v>
      </c>
      <c r="D19" s="200" t="s">
        <v>97</v>
      </c>
    </row>
    <row r="20" spans="1:4">
      <c r="A20" s="199">
        <v>13</v>
      </c>
      <c r="B20" s="209" t="s">
        <v>96</v>
      </c>
      <c r="C20" s="295">
        <v>280</v>
      </c>
      <c r="D20" s="200" t="s">
        <v>97</v>
      </c>
    </row>
    <row r="21" spans="1:4" ht="22.5" thickBot="1">
      <c r="A21" s="201">
        <v>14</v>
      </c>
      <c r="B21" s="223" t="s">
        <v>87</v>
      </c>
      <c r="C21" s="202" t="s">
        <v>353</v>
      </c>
      <c r="D21" s="202"/>
    </row>
    <row r="22" spans="1:4" ht="22.5" thickBot="1">
      <c r="A22" s="2"/>
      <c r="B22" s="18" t="s">
        <v>98</v>
      </c>
      <c r="C22" s="317"/>
      <c r="D22" s="20"/>
    </row>
    <row r="23" spans="1:4">
      <c r="A23" s="197">
        <v>15</v>
      </c>
      <c r="B23" s="208" t="s">
        <v>100</v>
      </c>
      <c r="C23" s="294">
        <v>40</v>
      </c>
      <c r="D23" s="198" t="s">
        <v>97</v>
      </c>
    </row>
    <row r="24" spans="1:4">
      <c r="A24" s="199">
        <v>16</v>
      </c>
      <c r="B24" s="209" t="s">
        <v>101</v>
      </c>
      <c r="C24" s="295">
        <v>140</v>
      </c>
      <c r="D24" s="200" t="s">
        <v>97</v>
      </c>
    </row>
    <row r="25" spans="1:4" ht="22.5" thickBot="1">
      <c r="A25" s="201">
        <v>17</v>
      </c>
      <c r="B25" s="223" t="s">
        <v>306</v>
      </c>
      <c r="C25" s="202" t="s">
        <v>353</v>
      </c>
      <c r="D25" s="202"/>
    </row>
    <row r="26" spans="1:4" ht="22.5" thickBot="1">
      <c r="A26" s="2"/>
      <c r="B26" s="18" t="s">
        <v>104</v>
      </c>
      <c r="C26" s="317"/>
      <c r="D26" s="20"/>
    </row>
    <row r="27" spans="1:4">
      <c r="A27" s="197">
        <v>18</v>
      </c>
      <c r="B27" s="208" t="s">
        <v>309</v>
      </c>
      <c r="C27" s="294">
        <v>4</v>
      </c>
      <c r="D27" s="198" t="s">
        <v>60</v>
      </c>
    </row>
    <row r="28" spans="1:4">
      <c r="A28" s="199">
        <v>19</v>
      </c>
      <c r="B28" s="209" t="s">
        <v>308</v>
      </c>
      <c r="C28" s="295">
        <v>6</v>
      </c>
      <c r="D28" s="200" t="s">
        <v>60</v>
      </c>
    </row>
    <row r="29" spans="1:4">
      <c r="A29" s="199">
        <v>20</v>
      </c>
      <c r="B29" s="209" t="s">
        <v>307</v>
      </c>
      <c r="C29" s="295">
        <v>39</v>
      </c>
      <c r="D29" s="200" t="s">
        <v>60</v>
      </c>
    </row>
    <row r="30" spans="1:4">
      <c r="A30" s="199">
        <v>21</v>
      </c>
      <c r="B30" s="209" t="s">
        <v>331</v>
      </c>
      <c r="C30" s="295">
        <v>1</v>
      </c>
      <c r="D30" s="200" t="s">
        <v>60</v>
      </c>
    </row>
    <row r="31" spans="1:4" ht="22.5" thickBot="1">
      <c r="A31" s="199">
        <v>22</v>
      </c>
      <c r="B31" s="209" t="s">
        <v>310</v>
      </c>
      <c r="C31" s="295">
        <v>1</v>
      </c>
      <c r="D31" s="200" t="s">
        <v>60</v>
      </c>
    </row>
    <row r="32" spans="1:4" ht="22.5" thickBot="1">
      <c r="A32" s="2"/>
      <c r="B32" s="18" t="s">
        <v>112</v>
      </c>
      <c r="C32" s="317"/>
      <c r="D32" s="20"/>
    </row>
    <row r="33" spans="1:4">
      <c r="A33" s="197"/>
      <c r="B33" s="208" t="s">
        <v>347</v>
      </c>
      <c r="C33" s="294">
        <v>25</v>
      </c>
      <c r="D33" s="198" t="s">
        <v>299</v>
      </c>
    </row>
    <row r="34" spans="1:4">
      <c r="A34" s="199">
        <v>23</v>
      </c>
      <c r="B34" s="209" t="s">
        <v>348</v>
      </c>
      <c r="C34" s="295">
        <v>2</v>
      </c>
      <c r="D34" s="200" t="s">
        <v>299</v>
      </c>
    </row>
    <row r="35" spans="1:4">
      <c r="A35" s="199">
        <v>24</v>
      </c>
      <c r="B35" s="209" t="s">
        <v>311</v>
      </c>
      <c r="C35" s="295">
        <v>46</v>
      </c>
      <c r="D35" s="200" t="s">
        <v>299</v>
      </c>
    </row>
    <row r="36" spans="1:4">
      <c r="A36" s="199">
        <v>25</v>
      </c>
      <c r="B36" s="209" t="s">
        <v>312</v>
      </c>
      <c r="C36" s="295">
        <v>6</v>
      </c>
      <c r="D36" s="200" t="s">
        <v>299</v>
      </c>
    </row>
    <row r="37" spans="1:4">
      <c r="A37" s="204">
        <v>26</v>
      </c>
      <c r="B37" s="237" t="s">
        <v>313</v>
      </c>
      <c r="C37" s="310">
        <v>1</v>
      </c>
      <c r="D37" s="200" t="s">
        <v>299</v>
      </c>
    </row>
    <row r="38" spans="1:4">
      <c r="A38" s="204">
        <v>27</v>
      </c>
      <c r="B38" s="237" t="s">
        <v>314</v>
      </c>
      <c r="C38" s="310">
        <v>1</v>
      </c>
      <c r="D38" s="200" t="s">
        <v>299</v>
      </c>
    </row>
    <row r="39" spans="1:4" ht="22.5" thickBot="1">
      <c r="A39" s="201">
        <v>28</v>
      </c>
      <c r="B39" s="223" t="s">
        <v>315</v>
      </c>
      <c r="C39" s="202" t="s">
        <v>353</v>
      </c>
      <c r="D39" s="202"/>
    </row>
    <row r="40" spans="1:4">
      <c r="C40" s="315" t="s">
        <v>352</v>
      </c>
    </row>
  </sheetData>
  <mergeCells count="2">
    <mergeCell ref="A2:A3"/>
    <mergeCell ref="B2:B3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/>
  </sheetViews>
  <sheetFormatPr defaultRowHeight="21.75"/>
  <cols>
    <col min="2" max="2" width="55.140625" customWidth="1"/>
    <col min="3" max="3" width="12" style="275" customWidth="1"/>
    <col min="4" max="4" width="9.140625" style="275"/>
  </cols>
  <sheetData>
    <row r="1" spans="1:4" ht="24.75" thickBot="1">
      <c r="A1" s="97" t="s">
        <v>355</v>
      </c>
      <c r="B1" s="1"/>
      <c r="C1" s="91"/>
      <c r="D1" s="91"/>
    </row>
    <row r="2" spans="1:4">
      <c r="A2" s="392" t="s">
        <v>4</v>
      </c>
      <c r="B2" s="392" t="s">
        <v>5</v>
      </c>
      <c r="C2" s="279" t="s">
        <v>8</v>
      </c>
      <c r="D2" s="260" t="s">
        <v>6</v>
      </c>
    </row>
    <row r="3" spans="1:4" ht="22.5" thickBot="1">
      <c r="A3" s="393"/>
      <c r="B3" s="393"/>
      <c r="C3" s="262"/>
      <c r="D3" s="261"/>
    </row>
    <row r="4" spans="1:4" ht="22.5" thickBot="1">
      <c r="A4" s="21" t="s">
        <v>152</v>
      </c>
      <c r="B4" s="9" t="s">
        <v>113</v>
      </c>
      <c r="C4" s="282"/>
      <c r="D4" s="2"/>
    </row>
    <row r="5" spans="1:4" ht="22.5" thickBot="1">
      <c r="A5" s="216"/>
      <c r="B5" s="211" t="s">
        <v>115</v>
      </c>
      <c r="C5" s="320"/>
      <c r="D5" s="217"/>
    </row>
    <row r="6" spans="1:4" ht="22.5" thickBot="1">
      <c r="A6" s="158"/>
      <c r="B6" s="26" t="s">
        <v>116</v>
      </c>
      <c r="C6" s="321"/>
      <c r="D6" s="24"/>
    </row>
    <row r="7" spans="1:4">
      <c r="A7" s="218">
        <v>1</v>
      </c>
      <c r="B7" s="208" t="s">
        <v>133</v>
      </c>
      <c r="C7" s="322">
        <v>10</v>
      </c>
      <c r="D7" s="219" t="s">
        <v>229</v>
      </c>
    </row>
    <row r="8" spans="1:4">
      <c r="A8" s="220">
        <v>2</v>
      </c>
      <c r="B8" s="209" t="s">
        <v>119</v>
      </c>
      <c r="C8" s="323">
        <v>5</v>
      </c>
      <c r="D8" s="221" t="s">
        <v>229</v>
      </c>
    </row>
    <row r="9" spans="1:4">
      <c r="A9" s="220">
        <v>3</v>
      </c>
      <c r="B9" s="209" t="s">
        <v>121</v>
      </c>
      <c r="C9" s="323">
        <v>10</v>
      </c>
      <c r="D9" s="221" t="s">
        <v>229</v>
      </c>
    </row>
    <row r="10" spans="1:4">
      <c r="A10" s="220">
        <v>4</v>
      </c>
      <c r="B10" s="209" t="s">
        <v>281</v>
      </c>
      <c r="C10" s="323">
        <v>7</v>
      </c>
      <c r="D10" s="221" t="s">
        <v>280</v>
      </c>
    </row>
    <row r="11" spans="1:4">
      <c r="A11" s="220">
        <v>5</v>
      </c>
      <c r="B11" s="209" t="s">
        <v>282</v>
      </c>
      <c r="C11" s="323">
        <v>4</v>
      </c>
      <c r="D11" s="221" t="s">
        <v>280</v>
      </c>
    </row>
    <row r="12" spans="1:4">
      <c r="A12" s="220">
        <v>6</v>
      </c>
      <c r="B12" s="209" t="s">
        <v>284</v>
      </c>
      <c r="C12" s="323">
        <v>16</v>
      </c>
      <c r="D12" s="221" t="s">
        <v>280</v>
      </c>
    </row>
    <row r="13" spans="1:4">
      <c r="A13" s="220">
        <v>7</v>
      </c>
      <c r="B13" s="209" t="s">
        <v>285</v>
      </c>
      <c r="C13" s="323">
        <v>3</v>
      </c>
      <c r="D13" s="221" t="s">
        <v>280</v>
      </c>
    </row>
    <row r="14" spans="1:4">
      <c r="A14" s="249">
        <v>8</v>
      </c>
      <c r="B14" s="237" t="s">
        <v>328</v>
      </c>
      <c r="C14" s="324">
        <v>1</v>
      </c>
      <c r="D14" s="250" t="s">
        <v>60</v>
      </c>
    </row>
    <row r="15" spans="1:4" ht="43.5">
      <c r="A15" s="249">
        <v>9</v>
      </c>
      <c r="B15" s="251" t="s">
        <v>329</v>
      </c>
      <c r="C15" s="325">
        <v>1</v>
      </c>
      <c r="D15" s="252" t="s">
        <v>60</v>
      </c>
    </row>
    <row r="16" spans="1:4" ht="22.5" thickBot="1">
      <c r="A16" s="222">
        <v>10</v>
      </c>
      <c r="B16" s="223" t="s">
        <v>283</v>
      </c>
      <c r="C16" s="326" t="s">
        <v>353</v>
      </c>
      <c r="D16" s="224"/>
    </row>
    <row r="17" spans="1:4" ht="22.5" thickBot="1">
      <c r="A17" s="216"/>
      <c r="B17" s="211" t="s">
        <v>127</v>
      </c>
      <c r="C17" s="320"/>
      <c r="D17" s="217"/>
    </row>
    <row r="18" spans="1:4">
      <c r="A18" s="218">
        <v>11</v>
      </c>
      <c r="B18" s="208" t="s">
        <v>286</v>
      </c>
      <c r="C18" s="322"/>
      <c r="D18" s="219"/>
    </row>
    <row r="19" spans="1:4">
      <c r="A19" s="220">
        <v>12</v>
      </c>
      <c r="B19" s="209" t="s">
        <v>131</v>
      </c>
      <c r="C19" s="323">
        <v>5</v>
      </c>
      <c r="D19" s="221" t="s">
        <v>229</v>
      </c>
    </row>
    <row r="20" spans="1:4">
      <c r="A20" s="220">
        <v>13</v>
      </c>
      <c r="B20" s="209" t="s">
        <v>132</v>
      </c>
      <c r="C20" s="323">
        <v>4</v>
      </c>
      <c r="D20" s="221" t="s">
        <v>229</v>
      </c>
    </row>
    <row r="21" spans="1:4">
      <c r="A21" s="220">
        <v>14</v>
      </c>
      <c r="B21" s="209" t="s">
        <v>133</v>
      </c>
      <c r="C21" s="323">
        <v>7</v>
      </c>
      <c r="D21" s="221" t="s">
        <v>229</v>
      </c>
    </row>
    <row r="22" spans="1:4">
      <c r="A22" s="220">
        <v>15</v>
      </c>
      <c r="B22" s="209" t="s">
        <v>287</v>
      </c>
      <c r="C22" s="323">
        <v>30</v>
      </c>
      <c r="D22" s="221" t="s">
        <v>97</v>
      </c>
    </row>
    <row r="23" spans="1:4">
      <c r="A23" s="220">
        <v>16</v>
      </c>
      <c r="B23" s="209" t="s">
        <v>288</v>
      </c>
      <c r="C23" s="323">
        <v>5</v>
      </c>
      <c r="D23" s="221" t="s">
        <v>289</v>
      </c>
    </row>
    <row r="24" spans="1:4">
      <c r="A24" s="220">
        <v>17</v>
      </c>
      <c r="B24" s="209" t="s">
        <v>290</v>
      </c>
      <c r="C24" s="323">
        <v>2</v>
      </c>
      <c r="D24" s="221" t="s">
        <v>289</v>
      </c>
    </row>
    <row r="25" spans="1:4">
      <c r="A25" s="220">
        <v>18</v>
      </c>
      <c r="B25" s="209" t="s">
        <v>291</v>
      </c>
      <c r="C25" s="323">
        <v>1</v>
      </c>
      <c r="D25" s="221" t="s">
        <v>289</v>
      </c>
    </row>
    <row r="26" spans="1:4">
      <c r="A26" s="220">
        <v>19</v>
      </c>
      <c r="B26" s="209" t="s">
        <v>292</v>
      </c>
      <c r="C26" s="323">
        <v>1</v>
      </c>
      <c r="D26" s="221" t="s">
        <v>289</v>
      </c>
    </row>
    <row r="27" spans="1:4" ht="22.5" thickBot="1">
      <c r="A27" s="222">
        <v>20</v>
      </c>
      <c r="B27" s="223" t="s">
        <v>283</v>
      </c>
      <c r="C27" s="326" t="s">
        <v>353</v>
      </c>
      <c r="D27" s="224"/>
    </row>
  </sheetData>
  <mergeCells count="2">
    <mergeCell ref="A2:A3"/>
    <mergeCell ref="B2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สรุป</vt:lpstr>
      <vt:lpstr>งานโครงสร้าง</vt:lpstr>
      <vt:lpstr>งานสถาปัตย์</vt:lpstr>
      <vt:lpstr>งานไฟฟ้า</vt:lpstr>
      <vt:lpstr>งานสุขาภิบาล</vt:lpstr>
      <vt:lpstr>โครงสร้าง (ฐานเสาเข็ม)</vt:lpstr>
      <vt:lpstr>โครงสร้าง (ฐานรากแผ่)</vt:lpstr>
      <vt:lpstr>สถาปัตยกรรม</vt:lpstr>
      <vt:lpstr>ไฟฟ้า</vt:lpstr>
      <vt:lpstr>สุขาภิบาล</vt:lpstr>
      <vt:lpstr>งานโครงสร้าง!Print_Titles</vt:lpstr>
      <vt:lpstr>งานไฟฟ้า!Print_Titles</vt:lpstr>
      <vt:lpstr>งานสถาปัตย์!Print_Titles</vt:lpstr>
      <vt:lpstr>งานสุขาภิบาล!Print_Titles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Plan09</cp:lastModifiedBy>
  <cp:lastPrinted>2019-08-23T05:50:54Z</cp:lastPrinted>
  <dcterms:created xsi:type="dcterms:W3CDTF">2010-08-23T06:41:10Z</dcterms:created>
  <dcterms:modified xsi:type="dcterms:W3CDTF">2020-01-27T08:20:13Z</dcterms:modified>
</cp:coreProperties>
</file>